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7045204-118B-46DD-A21F-1C08A9AB15A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L7" i="11"/>
  <c r="D7" i="11"/>
  <c r="D54" i="19"/>
  <c r="H54" i="19"/>
  <c r="D46" i="19"/>
  <c r="G35" i="19"/>
  <c r="H13" i="19"/>
  <c r="G31" i="19" l="1"/>
  <c r="F27" i="7" l="1"/>
  <c r="G54" i="19"/>
  <c r="D62" i="9"/>
  <c r="G43" i="19"/>
  <c r="G44" i="19"/>
  <c r="G42" i="19"/>
  <c r="J48" i="19"/>
  <c r="D48" i="19" s="1"/>
  <c r="C11" i="11"/>
  <c r="D11" i="11" s="1"/>
  <c r="P8" i="20" l="1"/>
  <c r="V22" i="20"/>
  <c r="C18" i="20"/>
  <c r="D18" i="20"/>
  <c r="D17" i="20"/>
  <c r="C17" i="20"/>
  <c r="Q17" i="20" l="1"/>
  <c r="Q18" i="20"/>
  <c r="B64" i="9" l="1"/>
  <c r="C20" i="9"/>
  <c r="C10" i="11" l="1"/>
  <c r="D69" i="9"/>
  <c r="D67" i="9"/>
  <c r="E90" i="7"/>
  <c r="E92" i="7"/>
  <c r="H19" i="20"/>
  <c r="L9" i="20"/>
  <c r="M9" i="20" s="1"/>
  <c r="L10" i="20"/>
  <c r="M10" i="20" s="1"/>
  <c r="L11" i="20"/>
  <c r="M11" i="20" s="1"/>
  <c r="L12" i="20"/>
  <c r="M12" i="20" s="1"/>
  <c r="L13" i="20"/>
  <c r="M13" i="20" s="1"/>
  <c r="L14" i="20"/>
  <c r="M14" i="20" s="1"/>
  <c r="L15" i="20"/>
  <c r="M15" i="20" s="1"/>
  <c r="L16" i="20"/>
  <c r="L17" i="20"/>
  <c r="L18" i="20"/>
  <c r="I9" i="20"/>
  <c r="I10" i="20"/>
  <c r="I11" i="20"/>
  <c r="I12" i="20"/>
  <c r="I13" i="20"/>
  <c r="I14" i="20"/>
  <c r="I15" i="20"/>
  <c r="I16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8" i="7"/>
  <c r="E18" i="7"/>
  <c r="L18" i="7" s="1"/>
  <c r="D15" i="7"/>
  <c r="E15" i="7"/>
  <c r="A41" i="9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60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6" i="20"/>
  <c r="M16" i="20"/>
  <c r="M19" i="20" s="1"/>
  <c r="O7" i="20"/>
  <c r="C7" i="10" l="1"/>
  <c r="A63" i="9"/>
  <c r="A64" i="9" s="1"/>
  <c r="A62" i="9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4" i="9"/>
  <c r="D7" i="9"/>
  <c r="A2" i="20" l="1"/>
  <c r="F48" i="19"/>
  <c r="F50" i="19"/>
  <c r="J50" i="19" s="1"/>
  <c r="D49" i="19" s="1"/>
  <c r="F47" i="19"/>
  <c r="J47" i="19" s="1"/>
  <c r="D47" i="19" s="1"/>
  <c r="J46" i="19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F21" i="7" l="1"/>
  <c r="M28" i="20"/>
  <c r="D20" i="19" s="1"/>
  <c r="D55" i="19" s="1"/>
  <c r="E19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8" i="10" s="1"/>
  <c r="A19" i="10" s="1"/>
  <c r="A20" i="10" s="1"/>
  <c r="A22" i="10" s="1"/>
  <c r="A23" i="10" s="1"/>
  <c r="A19" i="19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29" i="9"/>
  <c r="B27" i="9"/>
  <c r="B26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4" i="7"/>
  <c r="A25" i="7" s="1"/>
  <c r="A26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7"/>
  <c r="A45" i="19"/>
  <c r="A48" i="19" s="1"/>
  <c r="A49" i="19" s="1"/>
  <c r="A50" i="19" s="1"/>
  <c r="A51" i="19" s="1"/>
  <c r="A52" i="19" s="1"/>
  <c r="A54" i="19" s="1"/>
  <c r="A55" i="19" s="1"/>
  <c r="A56" i="19" s="1"/>
  <c r="A57" i="19" s="1"/>
  <c r="A58" i="19" s="1"/>
  <c r="A59" i="19" s="1"/>
  <c r="A60" i="19" s="1"/>
  <c r="A61" i="19" s="1"/>
  <c r="A63" i="19" s="1"/>
  <c r="A66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4" i="7" s="1"/>
  <c r="A55" i="7" s="1"/>
  <c r="A56" i="7" s="1"/>
  <c r="A57" i="7" s="1"/>
  <c r="A58" i="7" s="1"/>
  <c r="A59" i="7" s="1"/>
  <c r="A60" i="7" s="1"/>
  <c r="A61" i="7" s="1"/>
  <c r="A63" i="7" s="1"/>
  <c r="A66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C18" i="7" s="1"/>
  <c r="D74" i="7"/>
  <c r="K74" i="7" s="1"/>
  <c r="E74" i="7"/>
  <c r="L85" i="7" l="1"/>
  <c r="M85" i="7"/>
  <c r="L81" i="7"/>
  <c r="M81" i="7"/>
  <c r="K81" i="7"/>
  <c r="L74" i="7"/>
  <c r="M74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F71" i="7" s="1"/>
  <c r="A2" i="15"/>
  <c r="A2" i="18"/>
  <c r="F59" i="18" l="1"/>
  <c r="D41" i="19"/>
  <c r="H71" i="7" l="1"/>
  <c r="F40" i="7"/>
  <c r="F39" i="7"/>
  <c r="M39" i="7" l="1"/>
  <c r="O39" i="7"/>
  <c r="N39" i="7"/>
  <c r="M40" i="7"/>
  <c r="O40" i="7"/>
  <c r="N40" i="7"/>
  <c r="F23" i="7"/>
  <c r="M23" i="7" s="1"/>
  <c r="A2" i="11"/>
  <c r="M8" i="11" l="1"/>
  <c r="M9" i="11" l="1"/>
  <c r="D32" i="19" s="1"/>
  <c r="F54" i="18"/>
  <c r="F32" i="7" l="1"/>
  <c r="E32" i="7" l="1"/>
  <c r="D32" i="7"/>
  <c r="D60" i="9"/>
  <c r="D59" i="9"/>
  <c r="D58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E64" i="7" l="1"/>
  <c r="D64" i="7"/>
  <c r="K64" i="7" s="1"/>
  <c r="M56" i="7"/>
  <c r="N56" i="7"/>
  <c r="O56" i="7"/>
  <c r="K32" i="7"/>
  <c r="L32" i="7"/>
  <c r="M32" i="7"/>
  <c r="D60" i="10"/>
  <c r="D53" i="10"/>
  <c r="D59" i="10"/>
  <c r="D15" i="15"/>
  <c r="D11" i="15"/>
  <c r="C11" i="15"/>
  <c r="C7" i="15"/>
  <c r="L64" i="7" l="1"/>
  <c r="M64" i="7"/>
  <c r="C23" i="15"/>
  <c r="E24" i="9"/>
  <c r="F25" i="7"/>
  <c r="M25" i="7" s="1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50" i="7" l="1"/>
  <c r="O50" i="7"/>
  <c r="N50" i="7"/>
  <c r="M52" i="7"/>
  <c r="N52" i="7"/>
  <c r="O52" i="7"/>
  <c r="M48" i="7"/>
  <c r="O48" i="7"/>
  <c r="N48" i="7"/>
  <c r="M51" i="7"/>
  <c r="O51" i="7"/>
  <c r="N51" i="7"/>
  <c r="M42" i="7"/>
  <c r="O42" i="7"/>
  <c r="N42" i="7"/>
  <c r="M43" i="7"/>
  <c r="O43" i="7"/>
  <c r="N43" i="7"/>
  <c r="M44" i="7"/>
  <c r="O44" i="7"/>
  <c r="N44" i="7"/>
  <c r="M49" i="7"/>
  <c r="N49" i="7"/>
  <c r="O49" i="7"/>
  <c r="M47" i="7"/>
  <c r="N47" i="7"/>
  <c r="O47" i="7"/>
  <c r="M54" i="7"/>
  <c r="N54" i="7"/>
  <c r="O54" i="7"/>
  <c r="M53" i="7"/>
  <c r="N53" i="7"/>
  <c r="O53" i="7"/>
  <c r="M57" i="7"/>
  <c r="N57" i="7"/>
  <c r="O57" i="7"/>
  <c r="M58" i="7"/>
  <c r="N58" i="7"/>
  <c r="O58" i="7"/>
  <c r="F13" i="7"/>
  <c r="M13" i="7" s="1"/>
  <c r="E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l="1"/>
  <c r="N46" i="7"/>
  <c r="O46" i="7"/>
  <c r="K41" i="7"/>
  <c r="L41" i="7"/>
  <c r="D25" i="19"/>
  <c r="G54" i="18" l="1"/>
  <c r="D24" i="19"/>
  <c r="D29" i="19" s="1"/>
  <c r="F33" i="7"/>
  <c r="M33" i="7" s="1"/>
  <c r="E71" i="7" l="1"/>
  <c r="C71" i="7"/>
  <c r="D71" i="7"/>
  <c r="D61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1" i="9"/>
  <c r="H37" i="7" l="1"/>
  <c r="M37" i="7"/>
  <c r="F55" i="7"/>
  <c r="D49" i="9"/>
  <c r="F36" i="7"/>
  <c r="D31" i="10"/>
  <c r="D30" i="9"/>
  <c r="E60" i="10"/>
  <c r="E59" i="10"/>
  <c r="E62" i="10"/>
  <c r="D7" i="15"/>
  <c r="D23" i="15" s="1"/>
  <c r="M55" i="7" l="1"/>
  <c r="O55" i="7"/>
  <c r="N55" i="7"/>
  <c r="H36" i="7"/>
  <c r="M36" i="7"/>
  <c r="D49" i="10"/>
  <c r="D30" i="10"/>
  <c r="E81" i="10"/>
  <c r="E80" i="10"/>
  <c r="E74" i="10"/>
  <c r="E73" i="10"/>
  <c r="D32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D6" i="10" l="1"/>
  <c r="F12" i="7" s="1"/>
  <c r="C62" i="18"/>
  <c r="H11" i="7" l="1"/>
  <c r="I11" i="7" s="1"/>
  <c r="N71" i="7"/>
  <c r="N75" i="7" s="1"/>
  <c r="C12" i="7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L37" i="19" l="1"/>
  <c r="D35" i="19" s="1"/>
  <c r="H31" i="19" s="1"/>
  <c r="E6" i="9"/>
  <c r="D71" i="19" l="1"/>
  <c r="F35" i="7"/>
  <c r="M35" i="7" l="1"/>
  <c r="O35" i="7"/>
  <c r="N35" i="7"/>
  <c r="F71" i="19"/>
  <c r="D29" i="9"/>
  <c r="E29" i="9" s="1"/>
  <c r="F31" i="7"/>
  <c r="D29" i="10"/>
  <c r="C31" i="7"/>
  <c r="C30" i="7" s="1"/>
  <c r="C88" i="7" s="1"/>
  <c r="F30" i="7" l="1"/>
  <c r="D25" i="9"/>
  <c r="E25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<sst xmlns="http://schemas.openxmlformats.org/spreadsheetml/2006/main" count="512" uniqueCount="303">
  <si>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</si>
  <si>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</si>
  <si>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</si>
  <si>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</si>
  <si>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</si>
  <si>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</si>
  <si>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</si>
  <si>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</si>
  <si>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</si>
  <si>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</si>
  <si>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</si>
  <si>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</si>
  <si>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</si>
  <si>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</si>
  <si>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</si>
  <si>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</si>
  <si>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</si>
  <si>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</si>
  <si>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</si>
  <si>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</si>
  <si>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</si>
  <si>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</si>
  <si>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</si>
  <si>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</si>
  <si>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</si>
  <si>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</si>
  <si>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</si>
  <si>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</si>
  <si>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</si>
  <si>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</si>
  <si>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</si>
  <si>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</si>
  <si>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</si>
  <si>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</si>
  <si>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</si>
  <si>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</si>
  <si>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</si>
  <si>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</si>
  <si>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</si>
  <si>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</si>
  <si>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</si>
  <si>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</si>
  <si>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</si>
  <si>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</si>
  <si>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</si>
  <si>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</si>
  <si>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</si>
  <si>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</si>
  <si>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</si>
  <si>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</si>
  <si>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</si>
  <si>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</si>
  <si>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</si>
  <si>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</si>
  <si>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</si>
  <si>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</si>
  <si>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</si>
  <si>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</si>
  <si>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</si>
  <si>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</si>
  <si>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</si>
  <si>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</si>
  <si>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</si>
  <si>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</si>
  <si>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</si>
  <si>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</si>
  <si>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</si>
  <si>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</si>
  <si>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</si>
  <si>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</si>
  <si>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</si>
  <si>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</si>
  <si>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</si>
  <si>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</si>
  <si>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</si>
  <si>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</si>
  <si>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</si>
  <si>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</si>
  <si>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</si>
  <si>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</si>
  <si>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</si>
  <si>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</si>
  <si>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</si>
  <si>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</si>
  <si>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</si>
  <si>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</si>
  <si>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</si>
  <si>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</si>
  <si>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</si>
  <si>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</si>
  <si>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</si>
  <si>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</si>
  <si>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</si>
  <si>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</si>
  <si>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</si>
  <si>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</si>
  <si>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</si>
  <si>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</si>
  <si>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</si>
  <si>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</si>
  <si>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</si>
  <si>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</si>
  <si>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</si>
  <si>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</si>
  <si>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</si>
  <si>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</si>
  <si>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</si>
  <si>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</si>
  <si>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</si>
  <si>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</si>
  <si>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</si>
  <si>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</si>
  <si>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</si>
  <si>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</si>
  <si>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</si>
  <si>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</si>
  <si>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</si>
  <si>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</si>
  <si>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</si>
  <si>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</si>
  <si>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</si>
  <si>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</si>
  <si>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</si>
  <si>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</si>
  <si>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</si>
  <si>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</si>
  <si>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</si>
  <si>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</si>
  <si>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</si>
  <si>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</si>
  <si>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</si>
  <si>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</si>
  <si>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</si>
  <si>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</si>
  <si>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</si>
  <si>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</si>
  <si>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</si>
  <si>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</si>
  <si>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</si>
  <si>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</si>
  <si>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</si>
  <si>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</si>
  <si>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</si>
  <si>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</si>
  <si>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</si>
  <si>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</si>
  <si>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</si>
  <si>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</si>
  <si>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</si>
  <si>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</si>
  <si>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</si>
  <si>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</si>
  <si>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</si>
  <si>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</si>
  <si>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</si>
  <si>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</si>
  <si>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</si>
  <si>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</si>
  <si>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</si>
  <si>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</si>
  <si>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</si>
  <si>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</si>
  <si>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</si>
  <si>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</si>
  <si>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</si>
  <si>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</si>
  <si>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</si>
  <si>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</si>
  <si>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</si>
  <si>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</si>
  <si>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</si>
  <si>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</si>
  <si>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</si>
  <si>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</si>
  <si>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</si>
  <si>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</si>
  <si>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</si>
  <si>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</si>
  <si>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</si>
  <si>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</si>
  <si>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</si>
  <si>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</si>
  <si>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</si>
  <si>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</si>
  <si>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</si>
  <si>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</si>
  <si>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</si>
  <si>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</si>
  <si>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</si>
  <si>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</si>
  <si>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</si>
  <si>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</si>
  <si>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</si>
  <si>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</si>
  <si>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</si>
  <si>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</si>
  <si>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</si>
  <si>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</si>
  <si>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</si>
  <si>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</si>
  <si>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</si>
  <si>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</si>
  <si>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</si>
  <si>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</si>
  <si>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</si>
  <si>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</si>
  <si>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</si>
  <si>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</si>
  <si>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</si>
  <si>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</si>
  <si>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</si>
  <si>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</si>
  <si>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</si>
  <si>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</si>
  <si>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</si>
  <si>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</si>
  <si>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</si>
  <si>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</si>
  <si>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</si>
  <si>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</si>
  <si>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</si>
  <si>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</si>
  <si>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</si>
  <si>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</si>
  <si>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</si>
  <si>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</si>
  <si>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</si>
  <si>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</si>
  <si>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</si>
  <si>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</si>
  <si>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</si>
  <si>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</si>
  <si>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</si>
  <si>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</si>
  <si>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</si>
  <si>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</si>
  <si>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</si>
  <si>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</si>
  <si>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</si>
  <si>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</si>
  <si>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</si>
  <si>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</si>
  <si>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</si>
  <si>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</si>
  <si>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</si>
  <si>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</si>
  <si>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</si>
  <si>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</si>
  <si>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</si>
  <si>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</si>
  <si>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</si>
  <si>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</si>
  <si>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</si>
  <si>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</si>
  <si>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</si>
  <si>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</si>
  <si>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</si>
  <si>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</si>
  <si>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</si>
  <si>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</si>
  <si>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</si>
  <si>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</si>
  <si>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</si>
  <si>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</si>
  <si>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</si>
  <si>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</si>
  <si>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</si>
  <si>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</si>
  <si>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</si>
  <si>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</si>
  <si>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</si>
  <si>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</si>
  <si>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</si>
  <si>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</si>
  <si>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</si>
  <si>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</si>
  <si>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</si>
  <si>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</si>
  <si>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</si>
  <si>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</si>
  <si>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</si>
  <si>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</si>
  <si>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</si>
  <si>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</si>
  <si>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</si>
  <si>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</si>
  <si>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գումարի ետ վերադարձ</t>
  </si>
  <si>
    <t>արձակուրդային պահուստաֆոնդ</t>
  </si>
  <si>
    <t>շինարար</t>
  </si>
  <si>
    <t>գազը 23  թ փաստացին է</t>
  </si>
  <si>
    <t>240*3,5</t>
  </si>
  <si>
    <t>պետ ռեգիստր</t>
  </si>
  <si>
    <t>կադաստր</t>
  </si>
  <si>
    <t>10 ամիս</t>
  </si>
  <si>
    <t>8*8</t>
  </si>
  <si>
    <t>լիցենզիա</t>
  </si>
  <si>
    <t>10*5</t>
  </si>
  <si>
    <t>Աշխատավարձի գծով</t>
  </si>
  <si>
    <t xml:space="preserve">«Երևանի հ․ 105 մսուր-մանկապարտեզ» ՀՈԱԿ-ի </t>
  </si>
  <si>
    <t>Մանկապարտեզը դեռևս գտնվում է վերանորոգման մեջ</t>
  </si>
  <si>
    <t>Ա.Գրիգորյան</t>
  </si>
  <si>
    <t>Ա.Թորոսյան</t>
  </si>
  <si>
    <t>Ծառերի էտման/հատման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</si>
</sst>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3" fontId="31" fillId="0" borderId="10" xfId="62" applyNumberFormat="1" applyFont="1" applyBorder="1" applyAlignment="1" applyProtection="1">
      <alignment horizontal="center" vertical="center" wrapText="1"/>
      <protection locked="0"/>
    </xf>
    <xf numFmtId="166" fontId="31" fillId="0" borderId="10" xfId="62" applyNumberFormat="1" applyFont="1" applyBorder="1" applyAlignment="1" applyProtection="1">
      <alignment horizontal="center" vertical="center" wrapText="1"/>
      <protection locked="0"/>
    </xf>
    <xf numFmtId="166" fontId="33" fillId="0" borderId="10" xfId="62" applyNumberFormat="1" applyFont="1" applyBorder="1" applyAlignment="1">
      <alignment horizontal="center" vertical="center" wrapText="1"/>
    </xf>
    <xf numFmtId="2" fontId="33" fillId="0" borderId="10" xfId="62" applyNumberFormat="1" applyFont="1" applyBorder="1" applyAlignment="1">
      <alignment horizontal="center" vertical="center" wrapText="1"/>
    </xf>
    <xf numFmtId="4" fontId="40" fillId="0" borderId="0" xfId="62" applyNumberFormat="1" applyFont="1" applyAlignment="1">
      <alignment horizontal="center" vertical="center" wrapText="1"/>
    </xf>
    <xf numFmtId="2" fontId="40" fillId="0" borderId="0" xfId="62" applyNumberFormat="1" applyFont="1" applyAlignment="1">
      <alignment horizontal="center" vertical="center" wrapText="1"/>
    </xf>
    <xf numFmtId="3" fontId="32" fillId="0" borderId="0" xfId="45" applyNumberFormat="1" applyFont="1" applyAlignment="1" applyProtection="1">
      <alignment vertical="center" wrapText="1"/>
      <protection locked="0"/>
    </xf>
    <xf numFmtId="2" fontId="68" fillId="0" borderId="0" xfId="0" applyNumberFormat="1" applyFont="1" applyAlignment="1" applyProtection="1">
      <alignment vertical="center"/>
      <protection locked="0"/>
    </xf>
    <xf numFmtId="0" fontId="24" fillId="0" borderId="0" xfId="0" applyFont="1" applyProtection="1">
      <protection locked="0"/>
    </xf>
    <xf numFmtId="166" fontId="31" fillId="0" borderId="0" xfId="0" applyNumberFormat="1" applyFont="1" applyProtection="1">
      <protection locked="0"/>
    </xf>
    <xf numFmtId="166" fontId="28" fillId="0" borderId="0" xfId="0" applyNumberFormat="1" applyFont="1" applyProtection="1"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Protection="1">
      <protection locked="0"/>
    </xf>
    <xf numFmtId="164" fontId="31" fillId="0" borderId="0" xfId="0" applyNumberFormat="1" applyFont="1" applyProtection="1">
      <protection locked="0"/>
    </xf>
    <xf numFmtId="0" fontId="31" fillId="25" borderId="10" xfId="45" applyFont="1" applyFill="1" applyBorder="1" applyAlignment="1">
      <alignment horizontal="center" vertical="center"/>
    </xf>
    <xf numFmtId="166" fontId="62" fillId="0" borderId="0" xfId="0" applyNumberFormat="1" applyFont="1" applyAlignment="1" applyProtection="1">
      <alignment horizontal="left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0" fontId="67" fillId="24" borderId="0" xfId="45" applyFont="1" applyFill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164" fontId="31" fillId="0" borderId="13" xfId="0" applyNumberFormat="1" applyFont="1" applyBorder="1" applyAlignment="1" applyProtection="1">
      <alignment horizontal="center" vertical="center"/>
      <protection locked="0"/>
    </xf>
    <xf numFmtId="164" fontId="31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wAgAFAATQAAAAAAAAAAAAAAAAAAAAAAAAAAAAAAAAAAAAAAAAAAAAAAAAAAAAAAAAAAAAAAAAAAAAAAAAAAAAAAAAAAAAAAAAAAAAAAAAAAAAAAAAAAAAAAAAAAAAAAAADpBwUAAgAUABMAI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zMzdaMCMGCSqGSIb3DQEJBDEWBBTcz/zXKHOji0bzoCTII/PH9STdwDArBgsqhkiG9w0BCRACDDEcMBowGDAWBBRE5xMFRVajmd/v2Zzf5CvSbEm8HjANBgkqhkiG9w0BAQEFAASCAQCYoRpvFtngo7JBHEP2kESLxYDs8aIrFbB8osJ0N84RKBu/0/JNWOHRFofhW2glSs6RGn2wEfTjolyirGz5mExLkem+TqY71Kg6MqnAcMRzVPQTSXTcpbs4bkWEBRdd9LFWytBvp0HPajqXt5LyS/auYVni6z5EJV5DsdQie7NjLqzLARDoj2q9ESG+uCcwRvmKPopABXPAh9HWCIQTYazOS/IcrMWu4tB4IkpVTLMENwx05vtNBMSS+yP3rC1OETVKtP97PYcHxUr/A1SrYtJUFgoTtBU293Mkv6pZSJZgdgVHIv7qTJvuS5jKGExicAvF8SWkGlNix9jjDO1yRWA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MwAgAFAATQAAAAAAAAAAAAAAAAAAAAAAAAAAAAAAAAAAAAAAAAAAAAAAAAAAAAAAAAAAAAAAAAAAAAAAAAAAAAAAAAAAAAAAAAAAAAAAAAAAAAAAAAAAAAAAAAAAAAAAAADpBwUAAgAUABMAI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zMzRaMCMGCSqGSIb3DQEJBDEWBBTW4x8zv6vnBHJuqU3tQ5ei9QynjDArBgsqhkiG9w0BCRACDDEcMBowGDAWBBRE5xMFRVajmd/v2Zzf5CvSbEm8HjANBgkqhkiG9w0BAQEFAASCAQANZtvezqjviW6K826pX22GK9tGMBQWbBscH3LPR9aYI4ahM+IdpGYHEqVun+DIqjJSl4Gfe97bb/3Tnu4LHamat7Cd4cYmEwIC10OMypIwXVq9RGvM9XgIXk3ODSOEudHPqHctmRcMEk+IAHsdcdl52wJRj1jZC0peQ9XrgjKhaDDdgIrla1sMg4aFT9cp066TurwRPNEnfsHtY11tkFx1ZtRQs474tWpSBoOM9ihZKvg9kZLbsqzI5JNzKtj5DA8LDcMB1KelvCIZbU7ra8TMS6DxJGwETPOZdrj5632Psb3h7Kmrwqtp53cL6+6GTnGQv4Ut0EhHy0mRZ6Inlwx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38776F1-B591-A01B-CE77-A5AECEEB23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7725449-ADB3-9B99-B237-E11EEB937F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Monitoring\ABRAHAMYAN_ROSA\Naxahashiv-mankapartez-2025-tareskizb\Nor_Norq\105\105%20hastiq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5-4 havelvac"/>
    </sheetNames>
    <sheetDataSet>
      <sheetData sheetId="0">
        <row r="34">
          <cell r="E34">
            <v>3808532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140625" style="14" customWidth="1"/>
    <col min="6" max="6" width="17.5703125" style="5" hidden="1" customWidth="1"/>
    <col min="7" max="7" width="9.5703125" style="5" hidden="1" customWidth="1"/>
    <col min="8" max="8" width="10.8554687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187</v>
      </c>
      <c r="E1" s="14">
        <v>197</v>
      </c>
      <c r="F1" s="187"/>
    </row>
    <row r="2" spans="1:10">
      <c r="C2" s="187"/>
      <c r="D2" s="442" t="s">
        <v>39</v>
      </c>
      <c r="E2" s="442"/>
      <c r="F2" s="187"/>
    </row>
    <row r="3" spans="1:10">
      <c r="C3" s="187"/>
      <c r="D3" s="443" t="s">
        <v>214</v>
      </c>
      <c r="E3" s="443"/>
      <c r="F3" s="187"/>
    </row>
    <row r="4" spans="1:10" s="14" customFormat="1" ht="24.75" customHeight="1">
      <c r="B4" s="196"/>
      <c r="C4" s="196"/>
      <c r="D4" s="442" t="s">
        <v>273</v>
      </c>
      <c r="E4" s="442"/>
    </row>
    <row r="5" spans="1:10" s="14" customFormat="1" ht="20.25" customHeight="1">
      <c r="B5" s="196"/>
      <c r="C5" s="442" t="s">
        <v>215</v>
      </c>
      <c r="D5" s="442"/>
      <c r="E5" s="442"/>
    </row>
    <row r="6" spans="1:10" ht="20.25">
      <c r="A6" s="445" t="s">
        <v>40</v>
      </c>
      <c r="B6" s="445"/>
      <c r="C6" s="445"/>
      <c r="D6" s="445"/>
      <c r="E6" s="445"/>
      <c r="F6" s="15"/>
    </row>
    <row r="7" spans="1:10" ht="20.45" customHeight="1">
      <c r="A7" s="446" t="s">
        <v>298</v>
      </c>
      <c r="B7" s="446"/>
      <c r="C7" s="446"/>
      <c r="D7" s="446"/>
      <c r="E7" s="446"/>
      <c r="F7" s="22" t="s">
        <v>203</v>
      </c>
    </row>
    <row r="8" spans="1:10" ht="18.75" customHeight="1">
      <c r="A8" s="447" t="s">
        <v>274</v>
      </c>
      <c r="B8" s="447"/>
      <c r="C8" s="447"/>
      <c r="D8" s="447"/>
      <c r="E8" s="447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50</v>
      </c>
      <c r="E9" s="300"/>
    </row>
    <row r="10" spans="1:10" ht="20.25">
      <c r="A10" s="30" t="s">
        <v>7</v>
      </c>
      <c r="B10" s="301" t="s">
        <v>136</v>
      </c>
      <c r="C10" s="302"/>
      <c r="D10" s="303"/>
      <c r="E10" s="303"/>
    </row>
    <row r="11" spans="1:10">
      <c r="A11" s="440">
        <v>1</v>
      </c>
      <c r="B11" s="7" t="s">
        <v>114</v>
      </c>
      <c r="C11" s="192"/>
      <c r="D11" s="185">
        <v>54113.8</v>
      </c>
      <c r="E11" s="189"/>
      <c r="F11" s="292"/>
    </row>
    <row r="12" spans="1:10">
      <c r="A12" s="440">
        <f>+A11+1</f>
        <v>2</v>
      </c>
      <c r="B12" s="7" t="s">
        <v>224</v>
      </c>
      <c r="C12" s="7"/>
      <c r="D12" s="309">
        <f>SUM(D13:D14)</f>
        <v>48</v>
      </c>
      <c r="E12" s="185"/>
    </row>
    <row r="13" spans="1:10" s="329" customFormat="1">
      <c r="A13" s="441">
        <f>+A12+0.1</f>
        <v>2.1</v>
      </c>
      <c r="B13" s="326" t="s">
        <v>225</v>
      </c>
      <c r="C13" s="326"/>
      <c r="D13" s="327">
        <v>48</v>
      </c>
      <c r="E13" s="328"/>
      <c r="F13" s="329">
        <v>2</v>
      </c>
      <c r="G13" s="329">
        <v>24</v>
      </c>
      <c r="H13" s="329">
        <f>+F13*G13</f>
        <v>48</v>
      </c>
    </row>
    <row r="14" spans="1:10" s="329" customFormat="1" hidden="1">
      <c r="A14" s="441">
        <f>+A13+0.1</f>
        <v>2.2000000000000002</v>
      </c>
      <c r="B14" s="326" t="s">
        <v>226</v>
      </c>
      <c r="C14" s="326"/>
      <c r="D14" s="327"/>
      <c r="E14" s="328"/>
    </row>
    <row r="15" spans="1:10" ht="20.25" hidden="1">
      <c r="A15" s="440">
        <f>+A12+1</f>
        <v>3</v>
      </c>
      <c r="B15" s="7" t="s">
        <v>227</v>
      </c>
      <c r="C15" s="7"/>
      <c r="D15" s="309">
        <f>SUM(D16:D17)</f>
        <v>0</v>
      </c>
      <c r="E15" s="185"/>
      <c r="F15" s="209"/>
    </row>
    <row r="16" spans="1:10" s="329" customFormat="1" hidden="1">
      <c r="A16" s="441">
        <f>+A15+0.1</f>
        <v>3.1</v>
      </c>
      <c r="B16" s="326" t="s">
        <v>228</v>
      </c>
      <c r="C16" s="326"/>
      <c r="D16" s="327"/>
      <c r="E16" s="328"/>
    </row>
    <row r="17" spans="1:8" s="329" customFormat="1" hidden="1">
      <c r="A17" s="441">
        <f>+A16+0.1</f>
        <v>3.2</v>
      </c>
      <c r="B17" s="326" t="s">
        <v>229</v>
      </c>
      <c r="C17" s="326"/>
      <c r="D17" s="327"/>
      <c r="E17" s="328"/>
    </row>
    <row r="18" spans="1:8">
      <c r="A18" s="440">
        <v>3</v>
      </c>
      <c r="B18" s="7" t="s">
        <v>230</v>
      </c>
      <c r="C18" s="7"/>
      <c r="D18" s="309">
        <f>+'Komunal '!N20</f>
        <v>5</v>
      </c>
      <c r="E18" s="185"/>
    </row>
    <row r="19" spans="1:8" hidden="1">
      <c r="A19" s="440">
        <f>+A18+1</f>
        <v>4</v>
      </c>
      <c r="B19" s="7" t="s">
        <v>8</v>
      </c>
      <c r="C19" s="192"/>
      <c r="D19" s="185"/>
      <c r="E19" s="189"/>
    </row>
    <row r="20" spans="1:8">
      <c r="A20" s="440">
        <v>4</v>
      </c>
      <c r="B20" s="7" t="s">
        <v>60</v>
      </c>
      <c r="C20" s="192"/>
      <c r="D20" s="309">
        <f>+'Komunal '!M28</f>
        <v>66</v>
      </c>
      <c r="E20" s="189"/>
    </row>
    <row r="21" spans="1:8" hidden="1">
      <c r="A21" s="440">
        <f t="shared" ref="A21:A23" si="0">+A20+1</f>
        <v>5</v>
      </c>
      <c r="B21" s="7" t="s">
        <v>115</v>
      </c>
      <c r="C21" s="192"/>
      <c r="D21" s="185"/>
      <c r="E21" s="189"/>
    </row>
    <row r="22" spans="1:8" s="205" customFormat="1" hidden="1">
      <c r="A22" s="440">
        <f t="shared" si="0"/>
        <v>6</v>
      </c>
      <c r="B22" s="304" t="s">
        <v>9</v>
      </c>
      <c r="C22" s="305"/>
      <c r="D22" s="202"/>
      <c r="E22" s="204"/>
    </row>
    <row r="23" spans="1:8" hidden="1">
      <c r="A23" s="440">
        <f t="shared" si="0"/>
        <v>7</v>
      </c>
      <c r="B23" s="7" t="s">
        <v>69</v>
      </c>
      <c r="C23" s="192"/>
      <c r="D23" s="185"/>
      <c r="E23" s="189"/>
    </row>
    <row r="24" spans="1:8">
      <c r="A24" s="440">
        <v>5</v>
      </c>
      <c r="B24" s="7" t="s">
        <v>120</v>
      </c>
      <c r="C24" s="192"/>
      <c r="D24" s="309">
        <f>SUM(D25:D26)</f>
        <v>3500</v>
      </c>
      <c r="E24" s="189"/>
    </row>
    <row r="25" spans="1:8" s="329" customFormat="1">
      <c r="A25" s="325">
        <f>+A24+0.1</f>
        <v>5.0999999999999996</v>
      </c>
      <c r="B25" s="326" t="s">
        <v>70</v>
      </c>
      <c r="C25" s="326"/>
      <c r="D25" s="330">
        <f>+D68</f>
        <v>3500</v>
      </c>
      <c r="E25" s="328"/>
    </row>
    <row r="26" spans="1:8" s="329" customFormat="1" hidden="1">
      <c r="A26" s="325">
        <f>+A25+0.1</f>
        <v>5.1999999999999993</v>
      </c>
      <c r="B26" s="326" t="s">
        <v>71</v>
      </c>
      <c r="C26" s="326"/>
      <c r="D26" s="327"/>
      <c r="E26" s="328"/>
      <c r="F26" s="329" t="s">
        <v>194</v>
      </c>
    </row>
    <row r="27" spans="1:8" hidden="1">
      <c r="A27" s="39">
        <f>+A24+1</f>
        <v>6</v>
      </c>
      <c r="B27" s="7" t="s">
        <v>10</v>
      </c>
      <c r="C27" s="192"/>
      <c r="D27" s="185"/>
      <c r="E27" s="189"/>
    </row>
    <row r="28" spans="1:8" hidden="1">
      <c r="A28" s="39">
        <f>+A27+1</f>
        <v>7</v>
      </c>
      <c r="B28" s="7"/>
      <c r="C28" s="192"/>
      <c r="D28" s="185"/>
      <c r="E28" s="189"/>
      <c r="F28" s="195" t="s">
        <v>244</v>
      </c>
    </row>
    <row r="29" spans="1:8">
      <c r="A29" s="30"/>
      <c r="B29" s="61" t="s">
        <v>27</v>
      </c>
      <c r="C29" s="302"/>
      <c r="D29" s="310">
        <f>SUM(D11:D12,D15,D18:D24,D27:D28)</f>
        <v>57732.800000000003</v>
      </c>
      <c r="E29" s="306"/>
    </row>
    <row r="30" spans="1:8">
      <c r="A30" s="14"/>
      <c r="B30" s="30"/>
      <c r="C30" s="192"/>
      <c r="D30" s="185"/>
      <c r="E30" s="185"/>
    </row>
    <row r="31" spans="1:8" ht="20.25">
      <c r="A31" s="30" t="s">
        <v>11</v>
      </c>
      <c r="B31" s="301" t="s">
        <v>137</v>
      </c>
      <c r="C31" s="303"/>
      <c r="D31" s="307"/>
      <c r="E31" s="307"/>
      <c r="G31" s="5">
        <f>+'Dramakan hosqer'!F86</f>
        <v>0</v>
      </c>
      <c r="H31" s="189">
        <f>+D35+G31</f>
        <v>7015.666666666667</v>
      </c>
    </row>
    <row r="32" spans="1:8">
      <c r="A32" s="39">
        <v>1</v>
      </c>
      <c r="B32" s="7" t="s">
        <v>297</v>
      </c>
      <c r="C32" s="192"/>
      <c r="D32" s="309">
        <f>+Ashkhatavardz!M9</f>
        <v>38384.300000000003</v>
      </c>
      <c r="E32" s="189"/>
    </row>
    <row r="33" spans="1:14" s="329" customFormat="1" hidden="1">
      <c r="A33" s="325">
        <f>+A32+0.1</f>
        <v>1.1000000000000001</v>
      </c>
      <c r="B33" s="326" t="s">
        <v>116</v>
      </c>
      <c r="C33" s="326"/>
      <c r="D33" s="327">
        <f>+Ashkhatavardz!J7</f>
        <v>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222</v>
      </c>
    </row>
    <row r="35" spans="1:14">
      <c r="A35" s="39">
        <f>+A32+1</f>
        <v>2</v>
      </c>
      <c r="B35" s="7" t="s">
        <v>14</v>
      </c>
      <c r="C35" s="192"/>
      <c r="D35" s="311">
        <f>+L37-'Dramakan hosqer'!F86</f>
        <v>7015.666666666667</v>
      </c>
      <c r="E35" s="189"/>
      <c r="G35" s="194">
        <f>65+22</f>
        <v>87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10523.5</v>
      </c>
      <c r="M35" s="30"/>
      <c r="N35" s="5" t="s">
        <v>278</v>
      </c>
    </row>
    <row r="36" spans="1:14">
      <c r="A36" s="39">
        <f>+A35+1</f>
        <v>3</v>
      </c>
      <c r="B36" s="7" t="s">
        <v>13</v>
      </c>
      <c r="C36" s="192"/>
      <c r="D36" s="309">
        <f>+'Komunal '!F27</f>
        <v>2133.9</v>
      </c>
      <c r="E36" s="189"/>
      <c r="F36" s="189">
        <f>+D36-'Komunal '!F27</f>
        <v>0</v>
      </c>
      <c r="L36" s="5">
        <f>+L35*0.8</f>
        <v>8418.8000000000011</v>
      </c>
    </row>
    <row r="37" spans="1:14">
      <c r="A37" s="39">
        <f t="shared" ref="A37:A41" si="1">+A36+1</f>
        <v>4</v>
      </c>
      <c r="B37" s="7" t="s">
        <v>12</v>
      </c>
      <c r="C37" s="192"/>
      <c r="D37" s="309">
        <f>+'Komunal '!J27</f>
        <v>862.7</v>
      </c>
      <c r="E37" s="189"/>
      <c r="F37" s="189">
        <f>+D37-'Komunal '!J27</f>
        <v>0</v>
      </c>
      <c r="L37" s="5">
        <f>+L36/12*10</f>
        <v>7015.666666666667</v>
      </c>
      <c r="N37" s="5" t="s">
        <v>293</v>
      </c>
    </row>
    <row r="38" spans="1:14">
      <c r="A38" s="39">
        <f t="shared" si="1"/>
        <v>5</v>
      </c>
      <c r="B38" s="7" t="s">
        <v>15</v>
      </c>
      <c r="C38" s="192"/>
      <c r="D38" s="309">
        <f>+'Komunal '!O27</f>
        <v>178.39999999999998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59.3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50</v>
      </c>
      <c r="E40" s="189"/>
      <c r="F40" s="5" t="s">
        <v>296</v>
      </c>
    </row>
    <row r="41" spans="1:14">
      <c r="A41" s="39">
        <f t="shared" si="1"/>
        <v>8</v>
      </c>
      <c r="B41" s="7" t="s">
        <v>18</v>
      </c>
      <c r="C41" s="192"/>
      <c r="D41" s="309">
        <f>SUM(D42:D44)</f>
        <v>110.6</v>
      </c>
      <c r="E41" s="189"/>
    </row>
    <row r="42" spans="1:14" s="329" customFormat="1" ht="15.75" customHeight="1">
      <c r="A42" s="325">
        <f>+A41+0.1</f>
        <v>8.1</v>
      </c>
      <c r="B42" s="326" t="s">
        <v>19</v>
      </c>
      <c r="C42" s="326"/>
      <c r="D42" s="327">
        <v>52.8</v>
      </c>
      <c r="E42" s="328"/>
      <c r="F42" s="329">
        <v>4.8</v>
      </c>
      <c r="G42" s="430">
        <f>+F42*11</f>
        <v>52.8</v>
      </c>
    </row>
    <row r="43" spans="1:14" s="329" customFormat="1" ht="15.75" customHeight="1">
      <c r="A43" s="325">
        <f>+A42+0.1</f>
        <v>8.1999999999999993</v>
      </c>
      <c r="B43" s="326" t="s">
        <v>20</v>
      </c>
      <c r="C43" s="326"/>
      <c r="D43" s="327">
        <v>5</v>
      </c>
      <c r="E43" s="328"/>
      <c r="G43" s="430">
        <f t="shared" ref="G43:G44" si="2">+F43*11</f>
        <v>0</v>
      </c>
    </row>
    <row r="44" spans="1:14" s="329" customFormat="1" ht="15.75" customHeight="1">
      <c r="A44" s="325">
        <f>+A43+0.1</f>
        <v>8.2999999999999989</v>
      </c>
      <c r="B44" s="326" t="s">
        <v>21</v>
      </c>
      <c r="C44" s="326"/>
      <c r="D44" s="327">
        <v>52.8</v>
      </c>
      <c r="E44" s="328"/>
      <c r="F44" s="329">
        <v>4.8</v>
      </c>
      <c r="G44" s="430">
        <f t="shared" si="2"/>
        <v>52.8</v>
      </c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245</v>
      </c>
      <c r="I45" s="195"/>
      <c r="J45" s="273"/>
      <c r="K45" s="273"/>
    </row>
    <row r="46" spans="1:14">
      <c r="A46" s="39">
        <v>9</v>
      </c>
      <c r="B46" s="7" t="s">
        <v>28</v>
      </c>
      <c r="C46" s="192"/>
      <c r="D46" s="309">
        <f>+J46</f>
        <v>735</v>
      </c>
      <c r="E46" s="189"/>
      <c r="F46" s="193">
        <v>5</v>
      </c>
      <c r="G46" s="193" t="s">
        <v>185</v>
      </c>
      <c r="H46" s="193">
        <v>147</v>
      </c>
      <c r="I46" s="193" t="s">
        <v>186</v>
      </c>
      <c r="J46" s="274">
        <f>+F46*H46</f>
        <v>735</v>
      </c>
      <c r="K46" s="308"/>
      <c r="L46" s="308"/>
      <c r="M46" s="308"/>
      <c r="N46" s="308"/>
    </row>
    <row r="47" spans="1:14">
      <c r="A47" s="39">
        <v>10</v>
      </c>
      <c r="B47" s="7" t="s">
        <v>23</v>
      </c>
      <c r="C47" s="192"/>
      <c r="D47" s="309">
        <f>+J47</f>
        <v>139.5</v>
      </c>
      <c r="E47" s="189"/>
      <c r="F47" s="193">
        <f>+$F$46</f>
        <v>5</v>
      </c>
      <c r="G47" s="193" t="s">
        <v>185</v>
      </c>
      <c r="H47" s="274">
        <v>27.9</v>
      </c>
      <c r="I47" s="193" t="s">
        <v>186</v>
      </c>
      <c r="J47" s="274">
        <f>+F47*H47</f>
        <v>139.5</v>
      </c>
      <c r="K47" s="308"/>
      <c r="L47" s="308"/>
      <c r="M47" s="308"/>
      <c r="N47" s="308"/>
    </row>
    <row r="48" spans="1:14">
      <c r="A48" s="39">
        <f t="shared" ref="A48:A66" si="3">+A47+1</f>
        <v>11</v>
      </c>
      <c r="B48" s="7" t="s">
        <v>72</v>
      </c>
      <c r="C48" s="192"/>
      <c r="D48" s="185">
        <f>+J48</f>
        <v>630</v>
      </c>
      <c r="E48" s="189"/>
      <c r="F48" s="448">
        <f t="shared" ref="F48:F50" si="4">+$F$46</f>
        <v>5</v>
      </c>
      <c r="G48" s="448" t="s">
        <v>185</v>
      </c>
      <c r="H48" s="454" t="s">
        <v>246</v>
      </c>
      <c r="I48" s="448" t="s">
        <v>186</v>
      </c>
      <c r="J48" s="456">
        <f>2*80+2*110+1*250</f>
        <v>630</v>
      </c>
      <c r="K48" s="451" t="s">
        <v>247</v>
      </c>
      <c r="L48" s="308"/>
      <c r="M48" s="308"/>
      <c r="N48" s="308"/>
    </row>
    <row r="49" spans="1:14">
      <c r="A49" s="39">
        <f t="shared" si="3"/>
        <v>12</v>
      </c>
      <c r="B49" s="7" t="s">
        <v>46</v>
      </c>
      <c r="C49" s="192"/>
      <c r="D49" s="185">
        <f>+J50</f>
        <v>193.5</v>
      </c>
      <c r="E49" s="189"/>
      <c r="F49" s="449"/>
      <c r="G49" s="449"/>
      <c r="H49" s="455"/>
      <c r="I49" s="449"/>
      <c r="J49" s="457"/>
      <c r="K49" s="451"/>
      <c r="L49" s="308"/>
      <c r="M49" s="308"/>
      <c r="N49" s="308"/>
    </row>
    <row r="50" spans="1:14">
      <c r="A50" s="39">
        <f t="shared" si="3"/>
        <v>13</v>
      </c>
      <c r="B50" s="7" t="s">
        <v>117</v>
      </c>
      <c r="C50" s="192"/>
      <c r="D50" s="185">
        <v>200</v>
      </c>
      <c r="E50" s="189"/>
      <c r="F50" s="450">
        <f t="shared" si="4"/>
        <v>5</v>
      </c>
      <c r="G50" s="450" t="s">
        <v>185</v>
      </c>
      <c r="H50" s="452">
        <v>38.700000000000003</v>
      </c>
      <c r="I50" s="450" t="s">
        <v>186</v>
      </c>
      <c r="J50" s="452">
        <f>+F50*H50</f>
        <v>193.5</v>
      </c>
      <c r="K50" s="453"/>
      <c r="L50" s="308"/>
      <c r="M50" s="308"/>
      <c r="N50" s="308"/>
    </row>
    <row r="51" spans="1:14">
      <c r="A51" s="39">
        <f t="shared" si="3"/>
        <v>14</v>
      </c>
      <c r="B51" s="7" t="s">
        <v>118</v>
      </c>
      <c r="C51" s="192"/>
      <c r="D51" s="185">
        <v>64</v>
      </c>
      <c r="E51" s="189"/>
      <c r="F51" s="450"/>
      <c r="G51" s="450"/>
      <c r="H51" s="452"/>
      <c r="I51" s="450"/>
      <c r="J51" s="452"/>
      <c r="K51" s="453"/>
      <c r="L51" s="431" t="s">
        <v>294</v>
      </c>
      <c r="M51" s="308"/>
      <c r="N51" s="308"/>
    </row>
    <row r="52" spans="1:14" hidden="1">
      <c r="A52" s="39">
        <f t="shared" si="3"/>
        <v>15</v>
      </c>
      <c r="B52" s="7" t="s">
        <v>24</v>
      </c>
      <c r="C52" s="192"/>
      <c r="D52" s="185"/>
      <c r="E52" s="189"/>
    </row>
    <row r="53" spans="1:14">
      <c r="A53" s="39">
        <v>15</v>
      </c>
      <c r="B53" s="7" t="s">
        <v>25</v>
      </c>
      <c r="C53" s="192"/>
      <c r="D53" s="185">
        <v>101.5</v>
      </c>
      <c r="E53" s="189"/>
    </row>
    <row r="54" spans="1:14">
      <c r="A54" s="39">
        <f t="shared" si="3"/>
        <v>16</v>
      </c>
      <c r="B54" s="7" t="s">
        <v>64</v>
      </c>
      <c r="C54" s="192"/>
      <c r="D54" s="185">
        <f>240*2</f>
        <v>480</v>
      </c>
      <c r="E54" s="189"/>
      <c r="F54" s="5" t="s">
        <v>290</v>
      </c>
      <c r="G54" s="5">
        <f>240*3.5</f>
        <v>840</v>
      </c>
      <c r="H54" s="5">
        <f>240*2</f>
        <v>480</v>
      </c>
    </row>
    <row r="55" spans="1:14">
      <c r="A55" s="39">
        <f t="shared" si="3"/>
        <v>17</v>
      </c>
      <c r="B55" s="7" t="s">
        <v>51</v>
      </c>
      <c r="C55" s="192"/>
      <c r="D55" s="309">
        <f>+D20</f>
        <v>66</v>
      </c>
      <c r="E55" s="189"/>
    </row>
    <row r="56" spans="1:14">
      <c r="A56" s="39">
        <f t="shared" si="3"/>
        <v>18</v>
      </c>
      <c r="B56" s="7" t="s">
        <v>43</v>
      </c>
      <c r="C56" s="192"/>
      <c r="D56" s="202">
        <v>200</v>
      </c>
      <c r="E56" s="189"/>
      <c r="F56" s="5">
        <v>300</v>
      </c>
    </row>
    <row r="57" spans="1:14">
      <c r="A57" s="39">
        <f t="shared" si="3"/>
        <v>19</v>
      </c>
      <c r="B57" s="7" t="s">
        <v>73</v>
      </c>
      <c r="C57" s="192"/>
      <c r="D57" s="202">
        <v>10</v>
      </c>
      <c r="E57" s="189"/>
    </row>
    <row r="58" spans="1:14">
      <c r="A58" s="39">
        <f t="shared" si="3"/>
        <v>20</v>
      </c>
      <c r="B58" s="7" t="s">
        <v>74</v>
      </c>
      <c r="C58" s="192"/>
      <c r="D58" s="185">
        <v>112</v>
      </c>
      <c r="E58" s="189"/>
    </row>
    <row r="59" spans="1:14">
      <c r="A59" s="39">
        <f t="shared" si="3"/>
        <v>21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3"/>
        <v>22</v>
      </c>
      <c r="B60" s="7" t="s">
        <v>119</v>
      </c>
      <c r="C60" s="192"/>
      <c r="D60" s="185"/>
      <c r="E60" s="189"/>
    </row>
    <row r="61" spans="1:14" hidden="1">
      <c r="A61" s="39">
        <f t="shared" si="3"/>
        <v>23</v>
      </c>
      <c r="B61" s="7" t="s">
        <v>45</v>
      </c>
      <c r="C61" s="192"/>
      <c r="D61" s="185"/>
      <c r="E61" s="189"/>
    </row>
    <row r="62" spans="1:14">
      <c r="A62" s="39">
        <v>22</v>
      </c>
      <c r="B62" s="7" t="s">
        <v>61</v>
      </c>
      <c r="C62" s="192"/>
      <c r="D62" s="185">
        <v>48</v>
      </c>
      <c r="E62" s="189"/>
    </row>
    <row r="63" spans="1:14" hidden="1">
      <c r="A63" s="39">
        <f t="shared" si="3"/>
        <v>23</v>
      </c>
      <c r="B63" s="7" t="s">
        <v>264</v>
      </c>
      <c r="C63" s="192"/>
      <c r="D63" s="185"/>
      <c r="E63" s="189"/>
    </row>
    <row r="64" spans="1:14">
      <c r="A64" s="39">
        <v>23</v>
      </c>
      <c r="B64" s="7" t="s">
        <v>302</v>
      </c>
      <c r="C64" s="192"/>
      <c r="D64" s="185">
        <v>50</v>
      </c>
      <c r="E64" s="189"/>
    </row>
    <row r="65" spans="1:9">
      <c r="A65" s="39">
        <v>24</v>
      </c>
      <c r="B65" s="7" t="s">
        <v>220</v>
      </c>
      <c r="C65" s="192"/>
      <c r="D65" s="185">
        <v>200</v>
      </c>
      <c r="E65" s="189"/>
      <c r="F65" s="195" t="s">
        <v>243</v>
      </c>
    </row>
    <row r="66" spans="1:9" hidden="1">
      <c r="A66" s="39">
        <f t="shared" si="3"/>
        <v>25</v>
      </c>
      <c r="B66" s="7" t="s">
        <v>218</v>
      </c>
      <c r="C66" s="192"/>
      <c r="D66" s="185"/>
      <c r="E66" s="189"/>
      <c r="F66" s="22"/>
    </row>
    <row r="67" spans="1:9">
      <c r="A67" s="39">
        <v>25</v>
      </c>
      <c r="B67" s="7" t="s">
        <v>26</v>
      </c>
      <c r="C67" s="192"/>
      <c r="D67" s="185">
        <v>3500</v>
      </c>
      <c r="E67" s="189"/>
    </row>
    <row r="68" spans="1:9" s="329" customFormat="1">
      <c r="A68" s="325">
        <f>+A67+0.1</f>
        <v>25.1</v>
      </c>
      <c r="B68" s="326" t="s">
        <v>75</v>
      </c>
      <c r="C68" s="326"/>
      <c r="D68" s="327">
        <v>3500</v>
      </c>
      <c r="E68" s="328"/>
      <c r="F68" s="329" t="s">
        <v>291</v>
      </c>
      <c r="G68" s="329" t="s">
        <v>292</v>
      </c>
      <c r="I68" s="329" t="s">
        <v>295</v>
      </c>
    </row>
    <row r="69" spans="1:9">
      <c r="A69" s="39">
        <f>+A67+1</f>
        <v>26</v>
      </c>
      <c r="B69" s="7" t="s">
        <v>76</v>
      </c>
      <c r="C69" s="192"/>
      <c r="D69" s="185">
        <v>130</v>
      </c>
      <c r="E69" s="189"/>
      <c r="F69" s="5">
        <v>30</v>
      </c>
      <c r="G69" s="5">
        <v>50</v>
      </c>
      <c r="I69" s="5">
        <v>50</v>
      </c>
    </row>
    <row r="70" spans="1:9">
      <c r="A70" s="39">
        <f>+A69+1</f>
        <v>27</v>
      </c>
      <c r="B70" s="7" t="s">
        <v>65</v>
      </c>
      <c r="C70" s="192"/>
      <c r="D70" s="185">
        <v>2075.4</v>
      </c>
      <c r="E70" s="189"/>
    </row>
    <row r="71" spans="1:9">
      <c r="A71" s="14"/>
      <c r="B71" s="61" t="s">
        <v>29</v>
      </c>
      <c r="C71" s="302"/>
      <c r="D71" s="310">
        <f>SUM(D32,D35:D41,D45:D67,D69:D70)</f>
        <v>57732.76666666667</v>
      </c>
      <c r="E71" s="306"/>
      <c r="F71" s="444">
        <f>+D29-D71</f>
        <v>3.3333333332848269E-2</v>
      </c>
      <c r="G71" s="444"/>
    </row>
    <row r="72" spans="1:9">
      <c r="B72" s="33"/>
      <c r="C72" s="27"/>
    </row>
    <row r="73" spans="1:9" ht="26.25" hidden="1" customHeight="1">
      <c r="B73" s="168" t="s">
        <v>2</v>
      </c>
      <c r="C73" s="184"/>
      <c r="D73" s="182" t="s">
        <v>300</v>
      </c>
      <c r="E73" s="184"/>
    </row>
    <row r="74" spans="1:9" ht="15.75" hidden="1" customHeight="1">
      <c r="B74" s="33"/>
      <c r="D74" s="183" t="s">
        <v>91</v>
      </c>
      <c r="E74" s="190"/>
    </row>
    <row r="75" spans="1:9" ht="30.75" hidden="1" customHeight="1">
      <c r="B75" s="168" t="s">
        <v>6</v>
      </c>
      <c r="C75" s="182"/>
      <c r="D75" s="182" t="s">
        <v>301</v>
      </c>
      <c r="E75" s="182"/>
    </row>
    <row r="76" spans="1:9" ht="13.5" hidden="1" customHeight="1">
      <c r="D76" s="183" t="s">
        <v>91</v>
      </c>
      <c r="E76" s="190"/>
    </row>
    <row r="77" spans="1:9" hidden="1">
      <c r="B77" s="27" t="s">
        <v>189</v>
      </c>
    </row>
    <row r="78" spans="1:9" s="167" customFormat="1" ht="109.5" customHeight="1">
      <c r="A78" s="208" t="s">
        <v>209</v>
      </c>
      <c r="D78" s="206"/>
      <c r="E78" s="207" t="s">
        <v>223</v>
      </c>
    </row>
    <row r="79" spans="1:9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44" zoomScaleSheetLayoutView="100" workbookViewId="0">
      <selection activeCell="C95" sqref="C95:E95"/>
    </sheetView>
  </sheetViews>
  <sheetFormatPr defaultColWidth="9.140625" defaultRowHeight="13.5"/>
  <cols>
    <col min="1" max="1" width="5.7109375" style="26" customWidth="1"/>
    <col min="2" max="2" width="62.285156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3" width="9.140625" style="26" hidden="1" customWidth="1"/>
    <col min="14" max="14" width="14.42578125" style="26" hidden="1" customWidth="1"/>
    <col min="15" max="15" width="15.140625" style="26" hidden="1" customWidth="1"/>
    <col min="16" max="17" width="9.140625" style="26" hidden="1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198</v>
      </c>
      <c r="H1" s="33"/>
      <c r="I1" s="14"/>
      <c r="J1" s="14"/>
      <c r="K1" s="420" t="s">
        <v>197</v>
      </c>
      <c r="L1" s="420" t="s">
        <v>198</v>
      </c>
      <c r="M1" s="420" t="s">
        <v>199</v>
      </c>
    </row>
    <row r="2" spans="1:13" s="24" customFormat="1" ht="17.25">
      <c r="A2" s="197"/>
      <c r="B2" s="200"/>
      <c r="C2" s="199"/>
      <c r="D2" s="199"/>
      <c r="E2" s="458" t="s">
        <v>39</v>
      </c>
      <c r="F2" s="458"/>
      <c r="G2" s="458"/>
      <c r="H2" s="33"/>
      <c r="I2" s="14"/>
      <c r="J2" s="14"/>
    </row>
    <row r="3" spans="1:13" s="24" customFormat="1" ht="17.25">
      <c r="A3" s="197"/>
      <c r="B3" s="200"/>
      <c r="C3" s="199"/>
      <c r="D3" s="199"/>
      <c r="E3" s="458" t="s">
        <v>214</v>
      </c>
      <c r="F3" s="458"/>
      <c r="G3" s="458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9" t="str">
        <f>+'Ekamut-caxs'!D4</f>
        <v xml:space="preserve">_____. _____. 2025թ. </v>
      </c>
      <c r="F4" s="459"/>
      <c r="G4" s="459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9" t="str">
        <f>+'Ekamut-caxs'!C5</f>
        <v xml:space="preserve">հ. __________- Ա որոշմամբ </v>
      </c>
      <c r="F5" s="459"/>
      <c r="G5" s="459"/>
      <c r="H5" s="33"/>
      <c r="I5" s="14"/>
      <c r="J5" s="14"/>
    </row>
    <row r="6" spans="1:13" s="24" customFormat="1" ht="19.5" customHeight="1">
      <c r="A6" s="460" t="s">
        <v>40</v>
      </c>
      <c r="B6" s="460"/>
      <c r="C6" s="460"/>
      <c r="D6" s="460"/>
      <c r="E6" s="460"/>
      <c r="F6" s="460"/>
      <c r="G6" s="460"/>
      <c r="H6" s="33"/>
      <c r="I6" s="14"/>
      <c r="J6" s="14"/>
    </row>
    <row r="7" spans="1:13" s="5" customFormat="1" ht="20.25">
      <c r="A7" s="446" t="str">
        <f>+'Ekamut-caxs'!A7</f>
        <v xml:space="preserve">«Երևանի հ․ 105 մսուր-մանկապարտեզ» ՀՈԱԿ-ի </v>
      </c>
      <c r="B7" s="446"/>
      <c r="C7" s="446"/>
      <c r="D7" s="446"/>
      <c r="E7" s="446"/>
      <c r="F7" s="446"/>
      <c r="G7" s="446"/>
      <c r="H7" s="34"/>
      <c r="I7" s="3"/>
      <c r="J7" s="3"/>
    </row>
    <row r="8" spans="1:13" s="5" customFormat="1" ht="18.75" customHeight="1">
      <c r="A8" s="447" t="s">
        <v>275</v>
      </c>
      <c r="B8" s="447"/>
      <c r="C8" s="447"/>
      <c r="D8" s="447"/>
      <c r="E8" s="447"/>
      <c r="F8" s="447"/>
      <c r="G8" s="447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2" t="s">
        <v>216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30</v>
      </c>
      <c r="C11" s="336" t="s">
        <v>197</v>
      </c>
      <c r="D11" s="336" t="s">
        <v>198</v>
      </c>
      <c r="E11" s="336" t="s">
        <v>199</v>
      </c>
      <c r="F11" s="336" t="s">
        <v>41</v>
      </c>
      <c r="G11" s="337"/>
      <c r="H11" s="113">
        <f>+F12-F71</f>
        <v>4482.2000000000016</v>
      </c>
      <c r="I11" s="185">
        <f>+H11-J12</f>
        <v>4482.2000000000016</v>
      </c>
      <c r="J11" s="421" t="s">
        <v>285</v>
      </c>
      <c r="K11" s="420"/>
      <c r="L11" s="420"/>
      <c r="M11" s="420"/>
    </row>
    <row r="12" spans="1:13" s="24" customFormat="1" ht="35.25" thickBot="1">
      <c r="A12" s="338" t="s">
        <v>7</v>
      </c>
      <c r="B12" s="339" t="s">
        <v>31</v>
      </c>
      <c r="C12" s="351">
        <f>+F12</f>
        <v>4522.9000000000015</v>
      </c>
      <c r="D12" s="351">
        <f>+F12</f>
        <v>4522.9000000000015</v>
      </c>
      <c r="E12" s="351">
        <f>+F12</f>
        <v>4522.9000000000015</v>
      </c>
      <c r="F12" s="352">
        <f>+'Dramakani hamematakan'!D6</f>
        <v>4522.9000000000015</v>
      </c>
      <c r="G12" s="340"/>
      <c r="H12" s="462" t="s">
        <v>284</v>
      </c>
      <c r="I12" s="462"/>
      <c r="J12" s="111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8" t="s">
        <v>11</v>
      </c>
      <c r="B13" s="339" t="s">
        <v>79</v>
      </c>
      <c r="C13" s="352">
        <f t="shared" ref="C13:E13" si="2">SUM(C14:C15,C18,C22:C29)</f>
        <v>12076.7</v>
      </c>
      <c r="D13" s="352">
        <f t="shared" si="2"/>
        <v>24436.2</v>
      </c>
      <c r="E13" s="352">
        <f t="shared" si="2"/>
        <v>38012.699999999997</v>
      </c>
      <c r="F13" s="352">
        <f>SUM(F14:F15,F18,F22:F29)</f>
        <v>54246.8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7">
        <v>11991.7</v>
      </c>
      <c r="D14" s="147">
        <v>24351.200000000001</v>
      </c>
      <c r="E14" s="147">
        <v>37879.699999999997</v>
      </c>
      <c r="F14" s="353">
        <f>+'Ekamut-caxs'!D11</f>
        <v>54113.8</v>
      </c>
      <c r="G14" s="188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48</v>
      </c>
      <c r="F15" s="353">
        <f>SUM(F16:F17)</f>
        <v>48</v>
      </c>
      <c r="G15" s="188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319">
        <v>0</v>
      </c>
      <c r="D16" s="319">
        <v>0</v>
      </c>
      <c r="E16" s="319">
        <v>48</v>
      </c>
      <c r="F16" s="356">
        <f>+'Ekamut-caxs'!D13</f>
        <v>48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 hidden="1">
      <c r="A18" s="437">
        <f>+A15+1</f>
        <v>3</v>
      </c>
      <c r="B18" s="354" t="str">
        <f>+'Ekamut-caxs'!B15</f>
        <v>Դրամաշնորհներ բյուջեից, որից՝</v>
      </c>
      <c r="C18" s="353">
        <f>SUM(C19:C21)</f>
        <v>0</v>
      </c>
      <c r="D18" s="353">
        <f t="shared" ref="D18:E18" si="8">SUM(D19:D21)</f>
        <v>0</v>
      </c>
      <c r="E18" s="353">
        <f t="shared" si="8"/>
        <v>0</v>
      </c>
      <c r="F18" s="353">
        <f t="shared" ref="F18" si="9">SUM(F19:F21)</f>
        <v>0</v>
      </c>
      <c r="G18" s="188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 hidden="1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/>
      <c r="D19" s="319"/>
      <c r="E19" s="319"/>
      <c r="F19" s="356">
        <f>+'Ekamut-caxs'!D16</f>
        <v>0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 hidden="1">
      <c r="A20" s="358">
        <f>+A19+0.1</f>
        <v>3.2</v>
      </c>
      <c r="B20" s="355" t="str">
        <f>+'Ekamut-caxs'!B17</f>
        <v>զինծառայողների երեխաների գծով</v>
      </c>
      <c r="C20" s="319"/>
      <c r="D20" s="319"/>
      <c r="E20" s="319"/>
      <c r="F20" s="356">
        <f>+'Ekamut-caxs'!D17</f>
        <v>0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 hidden="1">
      <c r="A21" s="358">
        <f>+A20+0.1</f>
        <v>3.3000000000000003</v>
      </c>
      <c r="B21" s="318" t="s">
        <v>265</v>
      </c>
      <c r="C21" s="319"/>
      <c r="D21" s="319"/>
      <c r="E21" s="319"/>
      <c r="F21" s="356">
        <f t="shared" ref="F21" si="10">+F74</f>
        <v>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 hidden="1">
      <c r="A22" s="357">
        <f>+A18+1</f>
        <v>4</v>
      </c>
      <c r="B22" s="354" t="str">
        <f>+'Ekamut-caxs'!B19</f>
        <v xml:space="preserve">Վճարովի ծառայություններից </v>
      </c>
      <c r="C22" s="147"/>
      <c r="D22" s="147"/>
      <c r="E22" s="147"/>
      <c r="F22" s="353">
        <f>+'Ekamut-caxs'!D19</f>
        <v>0</v>
      </c>
      <c r="G22" s="188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>
      <c r="A23" s="357">
        <v>3</v>
      </c>
      <c r="B23" s="354" t="str">
        <f>+'Ekamut-caxs'!B20</f>
        <v>Սպասարկման և կոմունալ համավճարներից</v>
      </c>
      <c r="C23" s="147">
        <v>66</v>
      </c>
      <c r="D23" s="147">
        <v>66</v>
      </c>
      <c r="E23" s="147">
        <v>66</v>
      </c>
      <c r="F23" s="353">
        <f>+'Ekamut-caxs'!D20</f>
        <v>66</v>
      </c>
      <c r="G23" s="188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17.25" hidden="1">
      <c r="A24" s="357">
        <f t="shared" ref="A24:A29" si="11">+A23+1</f>
        <v>4</v>
      </c>
      <c r="B24" s="354" t="str">
        <f>+'Ekamut-caxs'!B21</f>
        <v>Ֆինանսական օգնությունից (օգնիր մանկապարտեզիդ)</v>
      </c>
      <c r="C24" s="147"/>
      <c r="D24" s="147"/>
      <c r="E24" s="147"/>
      <c r="F24" s="353">
        <f>+'Ekamut-caxs'!D21</f>
        <v>0</v>
      </c>
      <c r="G24" s="188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1"/>
        <v>5</v>
      </c>
      <c r="B25" s="354" t="str">
        <f>+'Ekamut-caxs'!B22</f>
        <v>Ֆինանսական օգնությունից</v>
      </c>
      <c r="C25" s="147"/>
      <c r="D25" s="147"/>
      <c r="E25" s="147"/>
      <c r="F25" s="353">
        <f>+'Ekamut-caxs'!D22</f>
        <v>0</v>
      </c>
      <c r="G25" s="188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1"/>
        <v>6</v>
      </c>
      <c r="B26" s="354" t="str">
        <f>+'Ekamut-caxs'!B23</f>
        <v>Չփոխանակվող գործարքներից (դրամաշնորհից)</v>
      </c>
      <c r="C26" s="147"/>
      <c r="D26" s="147"/>
      <c r="E26" s="147"/>
      <c r="F26" s="353">
        <f>+'Ekamut-caxs'!D23</f>
        <v>0</v>
      </c>
      <c r="G26" s="188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>
      <c r="A27" s="357">
        <v>4</v>
      </c>
      <c r="B27" s="191" t="s">
        <v>32</v>
      </c>
      <c r="C27" s="147">
        <v>19</v>
      </c>
      <c r="D27" s="147">
        <v>19</v>
      </c>
      <c r="E27" s="147">
        <v>19</v>
      </c>
      <c r="F27" s="108">
        <f>+'Deb. ev kreditor'!D33</f>
        <v>19</v>
      </c>
      <c r="G27" s="188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1"/>
        <v>5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3" t="s">
        <v>244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8" t="s">
        <v>33</v>
      </c>
      <c r="B30" s="339" t="s">
        <v>80</v>
      </c>
      <c r="C30" s="352">
        <f>C31+C73+C85</f>
        <v>9814.7750000000015</v>
      </c>
      <c r="D30" s="352">
        <f>D31+D73+D85</f>
        <v>24425.45</v>
      </c>
      <c r="E30" s="352">
        <f>E31+E73+E85</f>
        <v>38495.425000000003</v>
      </c>
      <c r="F30" s="352">
        <f>F31+F73+F85</f>
        <v>52193.066666666666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53</v>
      </c>
      <c r="B31" s="339" t="s">
        <v>56</v>
      </c>
      <c r="C31" s="352">
        <f>SUM(C32,C35:C41,C45:C67,C71:C72)</f>
        <v>9814.7750000000015</v>
      </c>
      <c r="D31" s="352">
        <f>SUM(D32,D35:D41,D45:D67,D71:D72)</f>
        <v>24425.45</v>
      </c>
      <c r="E31" s="352">
        <f>SUM(E32,E35:E41,E45:E67,E71:E72)</f>
        <v>38495.425000000003</v>
      </c>
      <c r="F31" s="352">
        <f>SUM(F32,F35:F41,F45:F67,F71:F72)</f>
        <v>52193.066666666666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</v>
      </c>
      <c r="C32" s="359">
        <f>+F32/12*3</f>
        <v>9596.0750000000007</v>
      </c>
      <c r="D32" s="359">
        <f>+F32/12*6</f>
        <v>19192.150000000001</v>
      </c>
      <c r="E32" s="359">
        <f>+F32/12*9</f>
        <v>28788.225000000002</v>
      </c>
      <c r="F32" s="353">
        <f>+'Ekamut-caxs'!D32</f>
        <v>38384.300000000003</v>
      </c>
      <c r="G32" s="188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5" s="324" customFormat="1" ht="15" hidden="1">
      <c r="A33" s="358">
        <f>+A32+0.1</f>
        <v>1.1000000000000001</v>
      </c>
      <c r="B33" s="355" t="str">
        <f>+'Ekamut-caxs'!B33</f>
        <v>վճարովի ծառայության գծով</v>
      </c>
      <c r="C33" s="319"/>
      <c r="D33" s="319"/>
      <c r="E33" s="319"/>
      <c r="F33" s="356">
        <f>+'Ekamut-caxs'!D33</f>
        <v>0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5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5" s="24" customFormat="1" ht="17.25">
      <c r="A35" s="357">
        <f>+A32+1</f>
        <v>2</v>
      </c>
      <c r="B35" s="354" t="str">
        <f>+'Ekamut-caxs'!B35</f>
        <v>Սննդի գծով</v>
      </c>
      <c r="C35" s="147">
        <v>0</v>
      </c>
      <c r="D35" s="147">
        <v>3500.6</v>
      </c>
      <c r="E35" s="147">
        <v>7001.7</v>
      </c>
      <c r="F35" s="353">
        <f>+'Ekamut-caxs'!D35</f>
        <v>7015.666666666667</v>
      </c>
      <c r="G35" s="188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  <c r="N35" s="24">
        <f>+F35/10*3</f>
        <v>2104.7000000000003</v>
      </c>
      <c r="O35" s="24">
        <f>+F35/10*6</f>
        <v>4209.4000000000005</v>
      </c>
    </row>
    <row r="36" spans="1:15" s="24" customFormat="1" ht="17.25">
      <c r="A36" s="357">
        <f>+A35+1</f>
        <v>3</v>
      </c>
      <c r="B36" s="354" t="str">
        <f>+'Ekamut-caxs'!B36</f>
        <v>Ջեռուցման գծով</v>
      </c>
      <c r="C36" s="147">
        <v>0</v>
      </c>
      <c r="D36" s="147">
        <v>0</v>
      </c>
      <c r="E36" s="147">
        <v>0</v>
      </c>
      <c r="F36" s="353">
        <f>+'Ekamut-caxs'!D36</f>
        <v>2133.9</v>
      </c>
      <c r="G36" s="188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5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7">
        <v>0</v>
      </c>
      <c r="D37" s="147">
        <v>617.6</v>
      </c>
      <c r="E37" s="147">
        <v>768.4</v>
      </c>
      <c r="F37" s="353">
        <f>+'Ekamut-caxs'!D37</f>
        <v>862.7</v>
      </c>
      <c r="G37" s="188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5" s="24" customFormat="1" ht="17.25">
      <c r="A38" s="357">
        <f t="shared" si="12"/>
        <v>5</v>
      </c>
      <c r="B38" s="354" t="str">
        <f>+'Ekamut-caxs'!B38</f>
        <v>Ջրմուղ-կոյուղու գծով</v>
      </c>
      <c r="C38" s="147">
        <v>0</v>
      </c>
      <c r="D38" s="147">
        <v>41.2</v>
      </c>
      <c r="E38" s="147">
        <v>128.30000000000001</v>
      </c>
      <c r="F38" s="353">
        <f>+'Komunal '!M27</f>
        <v>173.39999999999998</v>
      </c>
      <c r="G38" s="188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5" s="24" customFormat="1" ht="17.25">
      <c r="A39" s="357">
        <f t="shared" si="12"/>
        <v>6</v>
      </c>
      <c r="B39" s="354" t="str">
        <f>+'Ekamut-caxs'!B39</f>
        <v>Աղբահանության գծով</v>
      </c>
      <c r="C39" s="147">
        <v>0</v>
      </c>
      <c r="D39" s="147">
        <v>9.9</v>
      </c>
      <c r="E39" s="147">
        <v>24.7</v>
      </c>
      <c r="F39" s="353">
        <f>+'Ekamut-caxs'!D39</f>
        <v>59.3</v>
      </c>
      <c r="G39" s="188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  <c r="N39" s="24">
        <f>+F39/12*2</f>
        <v>9.8833333333333329</v>
      </c>
      <c r="O39" s="24">
        <f>+F39/12*5</f>
        <v>24.708333333333332</v>
      </c>
    </row>
    <row r="40" spans="1:15" s="24" customFormat="1" ht="17.25">
      <c r="A40" s="357">
        <f t="shared" si="12"/>
        <v>7</v>
      </c>
      <c r="B40" s="354" t="str">
        <f>+'Ekamut-caxs'!B40</f>
        <v>Ախտաբանության գծով</v>
      </c>
      <c r="C40" s="147">
        <v>0</v>
      </c>
      <c r="D40" s="147">
        <v>10</v>
      </c>
      <c r="E40" s="147">
        <v>25</v>
      </c>
      <c r="F40" s="353">
        <f>+'Ekamut-caxs'!D40</f>
        <v>50</v>
      </c>
      <c r="G40" s="188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  <c r="N40" s="24">
        <f>+F40/12*2</f>
        <v>8.3333333333333339</v>
      </c>
      <c r="O40" s="24">
        <f>+F40/12*5</f>
        <v>20.833333333333336</v>
      </c>
    </row>
    <row r="41" spans="1:15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0</v>
      </c>
      <c r="D41" s="359">
        <f t="shared" si="13"/>
        <v>18.400000000000002</v>
      </c>
      <c r="E41" s="359">
        <f>SUM(E42:E44)</f>
        <v>46.1</v>
      </c>
      <c r="F41" s="353">
        <f>SUM(F42:F44)</f>
        <v>110.6</v>
      </c>
      <c r="G41" s="188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5" s="324" customFormat="1" ht="17.25">
      <c r="A42" s="358">
        <f>+A41+0.1</f>
        <v>8.1</v>
      </c>
      <c r="B42" s="355" t="str">
        <f>+'Ekamut-caxs'!B42</f>
        <v>բաժանորդային վճար</v>
      </c>
      <c r="C42" s="319">
        <v>0</v>
      </c>
      <c r="D42" s="319">
        <v>8.8000000000000007</v>
      </c>
      <c r="E42" s="319">
        <v>22</v>
      </c>
      <c r="F42" s="356">
        <f>+'Ekamut-caxs'!D42</f>
        <v>52.8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  <c r="N42" s="436">
        <f t="shared" ref="N42:N44" si="14">+F42/12*2</f>
        <v>8.7999999999999989</v>
      </c>
      <c r="O42" s="436">
        <f t="shared" ref="O42:O44" si="15">+F42/12*5</f>
        <v>21.999999999999996</v>
      </c>
    </row>
    <row r="43" spans="1:15" s="324" customFormat="1" ht="17.25">
      <c r="A43" s="358">
        <f>+A42+0.1</f>
        <v>8.1999999999999993</v>
      </c>
      <c r="B43" s="355" t="str">
        <f>+'Ekamut-caxs'!B43</f>
        <v>րոպեավճար</v>
      </c>
      <c r="C43" s="319">
        <v>0</v>
      </c>
      <c r="D43" s="319">
        <v>0.8</v>
      </c>
      <c r="E43" s="319">
        <v>2.1</v>
      </c>
      <c r="F43" s="356">
        <f>+'Ekamut-caxs'!D43</f>
        <v>5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  <c r="N43" s="436">
        <f t="shared" si="14"/>
        <v>0.83333333333333337</v>
      </c>
      <c r="O43" s="436">
        <f t="shared" si="15"/>
        <v>2.0833333333333335</v>
      </c>
    </row>
    <row r="44" spans="1:15" s="324" customFormat="1" ht="17.25">
      <c r="A44" s="358">
        <f>+A43+0.1</f>
        <v>8.2999999999999989</v>
      </c>
      <c r="B44" s="355" t="str">
        <f>+'Ekamut-caxs'!B44</f>
        <v>ինտերնետ կապ</v>
      </c>
      <c r="C44" s="319">
        <v>0</v>
      </c>
      <c r="D44" s="319">
        <v>8.8000000000000007</v>
      </c>
      <c r="E44" s="319">
        <v>22</v>
      </c>
      <c r="F44" s="356">
        <f>+'Ekamut-caxs'!D44</f>
        <v>52.8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  <c r="N44" s="436">
        <f t="shared" si="14"/>
        <v>8.7999999999999989</v>
      </c>
      <c r="O44" s="436">
        <f t="shared" si="15"/>
        <v>21.999999999999996</v>
      </c>
    </row>
    <row r="45" spans="1:15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v>0</v>
      </c>
      <c r="D45" s="359">
        <f t="shared" ref="D45" si="16">F45/4*2</f>
        <v>0</v>
      </c>
      <c r="E45" s="359">
        <f t="shared" ref="E45" si="17">F45/4*3</f>
        <v>0</v>
      </c>
      <c r="F45" s="353">
        <f>+'Ekamut-caxs'!D45</f>
        <v>0</v>
      </c>
      <c r="G45" s="188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5" s="24" customFormat="1" ht="17.25">
      <c r="A46" s="357">
        <v>9</v>
      </c>
      <c r="B46" s="354" t="str">
        <f>+'Ekamut-caxs'!B46</f>
        <v>Տնտեսական ապրանքների գծով</v>
      </c>
      <c r="C46" s="147">
        <v>0</v>
      </c>
      <c r="D46" s="147">
        <v>122.5</v>
      </c>
      <c r="E46" s="147">
        <v>306.3</v>
      </c>
      <c r="F46" s="353">
        <f>+'Ekamut-caxs'!D46</f>
        <v>735</v>
      </c>
      <c r="G46" s="188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  <c r="N46" s="436">
        <f t="shared" ref="N46" si="18">+F46/12*2</f>
        <v>122.5</v>
      </c>
      <c r="O46" s="436">
        <f t="shared" ref="O46" si="19">+F46/12*5</f>
        <v>306.25</v>
      </c>
    </row>
    <row r="47" spans="1:15" s="24" customFormat="1" ht="17.25">
      <c r="A47" s="357">
        <f t="shared" ref="A47:A66" si="20">+A46+1</f>
        <v>10</v>
      </c>
      <c r="B47" s="354" t="str">
        <f>+'Ekamut-caxs'!B47</f>
        <v>Գրասենյակային ապրանքների գծով</v>
      </c>
      <c r="C47" s="147">
        <v>0</v>
      </c>
      <c r="D47" s="147">
        <v>23.3</v>
      </c>
      <c r="E47" s="147">
        <v>58.1</v>
      </c>
      <c r="F47" s="353">
        <f>+'Ekamut-caxs'!D47</f>
        <v>139.5</v>
      </c>
      <c r="G47" s="188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  <c r="N47" s="436">
        <f t="shared" ref="N47:N50" si="21">+F47/12*2</f>
        <v>23.25</v>
      </c>
      <c r="O47" s="436">
        <f t="shared" ref="O47:O50" si="22">+F47/12*5</f>
        <v>58.125</v>
      </c>
    </row>
    <row r="48" spans="1:15" s="24" customFormat="1" ht="17.25">
      <c r="A48" s="357">
        <f t="shared" si="20"/>
        <v>11</v>
      </c>
      <c r="B48" s="354" t="str">
        <f>+'Ekamut-caxs'!B48</f>
        <v>Փոքրարժեք կամ արագամաշ առարկաների գծով</v>
      </c>
      <c r="C48" s="147">
        <v>0</v>
      </c>
      <c r="D48" s="147">
        <v>105</v>
      </c>
      <c r="E48" s="147">
        <v>262.5</v>
      </c>
      <c r="F48" s="353">
        <f>+'Ekamut-caxs'!D48</f>
        <v>630</v>
      </c>
      <c r="G48" s="188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  <c r="N48" s="436">
        <f t="shared" si="21"/>
        <v>105</v>
      </c>
      <c r="O48" s="436">
        <f t="shared" si="22"/>
        <v>262.5</v>
      </c>
    </row>
    <row r="49" spans="1:15" s="24" customFormat="1" ht="17.25">
      <c r="A49" s="357">
        <f t="shared" si="20"/>
        <v>12</v>
      </c>
      <c r="B49" s="354" t="str">
        <f>+'Ekamut-caxs'!B49</f>
        <v>Ուսումնական նյութերի գծով</v>
      </c>
      <c r="C49" s="147">
        <v>0</v>
      </c>
      <c r="D49" s="147">
        <v>32.299999999999997</v>
      </c>
      <c r="E49" s="147">
        <v>80.599999999999994</v>
      </c>
      <c r="F49" s="353">
        <f>+'Ekamut-caxs'!D49</f>
        <v>193.5</v>
      </c>
      <c r="G49" s="188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  <c r="N49" s="436">
        <f t="shared" si="21"/>
        <v>32.25</v>
      </c>
      <c r="O49" s="436">
        <f t="shared" si="22"/>
        <v>80.625</v>
      </c>
    </row>
    <row r="50" spans="1:15" s="24" customFormat="1" ht="17.25">
      <c r="A50" s="357">
        <f t="shared" si="20"/>
        <v>13</v>
      </c>
      <c r="B50" s="354" t="str">
        <f>+'Ekamut-caxs'!B50</f>
        <v>Դեղորայքի գծով</v>
      </c>
      <c r="C50" s="147">
        <v>0</v>
      </c>
      <c r="D50" s="147">
        <v>33.299999999999997</v>
      </c>
      <c r="E50" s="147">
        <v>83.3</v>
      </c>
      <c r="F50" s="353">
        <f>+'Ekamut-caxs'!D50</f>
        <v>200</v>
      </c>
      <c r="G50" s="188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  <c r="N50" s="436">
        <f t="shared" si="21"/>
        <v>33.333333333333336</v>
      </c>
      <c r="O50" s="436">
        <f t="shared" si="22"/>
        <v>83.333333333333343</v>
      </c>
    </row>
    <row r="51" spans="1:15" s="24" customFormat="1" ht="17.25">
      <c r="A51" s="357">
        <f t="shared" si="20"/>
        <v>14</v>
      </c>
      <c r="B51" s="354" t="str">
        <f>+'Ekamut-caxs'!B51</f>
        <v>Բուժ.ծառայության գծով</v>
      </c>
      <c r="C51" s="147">
        <v>0</v>
      </c>
      <c r="D51" s="147">
        <v>64</v>
      </c>
      <c r="E51" s="147">
        <v>64</v>
      </c>
      <c r="F51" s="353">
        <f>+'Ekamut-caxs'!D51</f>
        <v>64</v>
      </c>
      <c r="G51" s="188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  <c r="N51" s="436">
        <f t="shared" ref="N51:N52" si="23">+F51/12*2</f>
        <v>10.666666666666666</v>
      </c>
      <c r="O51" s="436">
        <f t="shared" ref="O51:O52" si="24">+F51/12*5</f>
        <v>26.666666666666664</v>
      </c>
    </row>
    <row r="52" spans="1:15" s="24" customFormat="1" ht="17.25" hidden="1">
      <c r="A52" s="357">
        <f t="shared" si="20"/>
        <v>15</v>
      </c>
      <c r="B52" s="354" t="str">
        <f>+'Ekamut-caxs'!B52</f>
        <v>Ընթացիկ վերանորոգման գծով</v>
      </c>
      <c r="C52" s="147">
        <v>0</v>
      </c>
      <c r="D52" s="147"/>
      <c r="E52" s="147"/>
      <c r="F52" s="353">
        <f>+'Ekamut-caxs'!D52</f>
        <v>0</v>
      </c>
      <c r="G52" s="188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  <c r="N52" s="436">
        <f t="shared" si="23"/>
        <v>0</v>
      </c>
      <c r="O52" s="436">
        <f t="shared" si="24"/>
        <v>0</v>
      </c>
    </row>
    <row r="53" spans="1:15" s="24" customFormat="1" ht="17.25">
      <c r="A53" s="357">
        <v>15</v>
      </c>
      <c r="B53" s="354" t="str">
        <f>+'Ekamut-caxs'!B53</f>
        <v>Ջեռուցման համակարգի սպասարկման գծով</v>
      </c>
      <c r="C53" s="147">
        <v>0</v>
      </c>
      <c r="D53" s="147">
        <v>0</v>
      </c>
      <c r="E53" s="147">
        <v>101.5</v>
      </c>
      <c r="F53" s="353">
        <f>+'Ekamut-caxs'!D53</f>
        <v>101.5</v>
      </c>
      <c r="G53" s="188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  <c r="N53" s="436">
        <f t="shared" ref="N53:N58" si="25">+F53/12*2</f>
        <v>16.916666666666668</v>
      </c>
      <c r="O53" s="436">
        <f t="shared" ref="O53:O58" si="26">+F53/12*5</f>
        <v>42.291666666666671</v>
      </c>
    </row>
    <row r="54" spans="1:15" s="24" customFormat="1" ht="17.25">
      <c r="A54" s="357">
        <f t="shared" si="20"/>
        <v>16</v>
      </c>
      <c r="B54" s="354" t="str">
        <f>+'Ekamut-caxs'!B54</f>
        <v>Կաթսայատան սպասարկման գծով</v>
      </c>
      <c r="C54" s="147">
        <v>0</v>
      </c>
      <c r="D54" s="147">
        <v>0</v>
      </c>
      <c r="E54" s="147">
        <v>0</v>
      </c>
      <c r="F54" s="353">
        <f>+'Ekamut-caxs'!D54</f>
        <v>480</v>
      </c>
      <c r="G54" s="188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  <c r="N54" s="436">
        <f t="shared" si="25"/>
        <v>80</v>
      </c>
      <c r="O54" s="436">
        <f t="shared" si="26"/>
        <v>200</v>
      </c>
    </row>
    <row r="55" spans="1:15" s="24" customFormat="1" ht="17.25">
      <c r="A55" s="357">
        <f t="shared" si="20"/>
        <v>17</v>
      </c>
      <c r="B55" s="354" t="str">
        <f>+'Ekamut-caxs'!B55</f>
        <v>Սպասարկման և կոմունալ համավճարների գծով</v>
      </c>
      <c r="C55" s="147">
        <v>66</v>
      </c>
      <c r="D55" s="147">
        <v>66</v>
      </c>
      <c r="E55" s="147">
        <v>66</v>
      </c>
      <c r="F55" s="353">
        <f>+'Ekamut-caxs'!D55</f>
        <v>66</v>
      </c>
      <c r="G55" s="188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  <c r="N55" s="436">
        <f t="shared" si="25"/>
        <v>11</v>
      </c>
      <c r="O55" s="436">
        <f t="shared" si="26"/>
        <v>27.5</v>
      </c>
    </row>
    <row r="56" spans="1:15" s="24" customFormat="1" ht="17.25">
      <c r="A56" s="357">
        <f t="shared" si="20"/>
        <v>18</v>
      </c>
      <c r="B56" s="354" t="str">
        <f>+'Ekamut-caxs'!B56</f>
        <v>Գնումների համակարգողի ծառայության գծով</v>
      </c>
      <c r="C56" s="147">
        <v>0</v>
      </c>
      <c r="D56" s="147">
        <v>50</v>
      </c>
      <c r="E56" s="147">
        <v>100</v>
      </c>
      <c r="F56" s="353">
        <f>+'Ekamut-caxs'!D56</f>
        <v>200</v>
      </c>
      <c r="G56" s="188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  <c r="N56" s="436">
        <f t="shared" si="25"/>
        <v>33.333333333333336</v>
      </c>
      <c r="O56" s="436">
        <f t="shared" si="26"/>
        <v>83.333333333333343</v>
      </c>
    </row>
    <row r="57" spans="1:15" s="24" customFormat="1" ht="17.25">
      <c r="A57" s="357">
        <f t="shared" si="20"/>
        <v>19</v>
      </c>
      <c r="B57" s="354" t="str">
        <f>+'Ekamut-caxs'!B57</f>
        <v>Համակարգիչների տեխնիկական սպասարկման գծով</v>
      </c>
      <c r="C57" s="147">
        <v>0</v>
      </c>
      <c r="D57" s="147">
        <v>3.5</v>
      </c>
      <c r="E57" s="147">
        <v>7</v>
      </c>
      <c r="F57" s="353">
        <f>+'Ekamut-caxs'!D57</f>
        <v>10</v>
      </c>
      <c r="G57" s="188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  <c r="N57" s="436">
        <f t="shared" si="25"/>
        <v>1.6666666666666667</v>
      </c>
      <c r="O57" s="436">
        <f t="shared" si="26"/>
        <v>4.166666666666667</v>
      </c>
    </row>
    <row r="58" spans="1:15" s="24" customFormat="1" ht="17.25">
      <c r="A58" s="357">
        <f t="shared" si="20"/>
        <v>20</v>
      </c>
      <c r="B58" s="354" t="str">
        <f>+'Ekamut-caxs'!B58</f>
        <v>Համակարգչային ծրագրի և կայքի սպասարկման գծով</v>
      </c>
      <c r="C58" s="147">
        <v>112</v>
      </c>
      <c r="D58" s="147">
        <v>112</v>
      </c>
      <c r="E58" s="147">
        <v>112</v>
      </c>
      <c r="F58" s="353">
        <f>+'Ekamut-caxs'!D58</f>
        <v>112</v>
      </c>
      <c r="G58" s="188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  <c r="N58" s="436">
        <f t="shared" si="25"/>
        <v>18.666666666666668</v>
      </c>
      <c r="O58" s="436">
        <f t="shared" si="26"/>
        <v>46.666666666666671</v>
      </c>
    </row>
    <row r="59" spans="1:15" s="24" customFormat="1" ht="17.25">
      <c r="A59" s="357">
        <f t="shared" si="20"/>
        <v>21</v>
      </c>
      <c r="B59" s="354" t="str">
        <f>+'Ekamut-caxs'!B59</f>
        <v>էլ․ստորագրության գծով</v>
      </c>
      <c r="C59" s="147">
        <v>0</v>
      </c>
      <c r="D59" s="147">
        <v>3</v>
      </c>
      <c r="E59" s="147">
        <v>3</v>
      </c>
      <c r="F59" s="353">
        <f>+'Ekamut-caxs'!D59</f>
        <v>3</v>
      </c>
      <c r="G59" s="188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5" s="24" customFormat="1" ht="17.25" hidden="1">
      <c r="A60" s="357">
        <f t="shared" si="20"/>
        <v>22</v>
      </c>
      <c r="B60" s="354" t="str">
        <f>+'Ekamut-caxs'!B60</f>
        <v>Հայտարարության գծով</v>
      </c>
      <c r="C60" s="147">
        <v>0</v>
      </c>
      <c r="D60" s="147"/>
      <c r="E60" s="147"/>
      <c r="F60" s="353">
        <f>+'Ekamut-caxs'!D60</f>
        <v>0</v>
      </c>
      <c r="G60" s="188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5" s="24" customFormat="1" ht="17.25" hidden="1">
      <c r="A61" s="357">
        <f t="shared" si="20"/>
        <v>23</v>
      </c>
      <c r="B61" s="354" t="str">
        <f>+'Ekamut-caxs'!B61</f>
        <v>Բաժանորդագրության գծով</v>
      </c>
      <c r="C61" s="147">
        <v>0</v>
      </c>
      <c r="D61" s="147"/>
      <c r="E61" s="147"/>
      <c r="F61" s="353">
        <f>+'Ekamut-caxs'!D61</f>
        <v>0</v>
      </c>
      <c r="G61" s="188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5" s="24" customFormat="1" ht="17.25">
      <c r="A62" s="357">
        <v>22</v>
      </c>
      <c r="B62" s="354" t="str">
        <f>+'Ekamut-caxs'!B62</f>
        <v>Վերապատրաստման գծով</v>
      </c>
      <c r="C62" s="147">
        <v>0</v>
      </c>
      <c r="D62" s="147">
        <v>0</v>
      </c>
      <c r="E62" s="147">
        <v>48</v>
      </c>
      <c r="F62" s="353">
        <f>+'Ekamut-caxs'!D62</f>
        <v>48</v>
      </c>
      <c r="G62" s="188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5" s="24" customFormat="1" ht="17.25" hidden="1">
      <c r="A63" s="357">
        <f t="shared" si="20"/>
        <v>23</v>
      </c>
      <c r="B63" s="191" t="str">
        <f>+'Ekamut-caxs'!B63</f>
        <v>Միջոցառման կազմակերպման գծով</v>
      </c>
      <c r="C63" s="147">
        <v>0</v>
      </c>
      <c r="D63" s="147"/>
      <c r="E63" s="147"/>
      <c r="F63" s="108">
        <f>+'Ekamut-caxs'!D63</f>
        <v>0</v>
      </c>
      <c r="G63" s="188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5" s="24" customFormat="1" ht="17.25">
      <c r="A64" s="357">
        <v>23</v>
      </c>
      <c r="B64" s="191" t="str">
        <f>+'Ekamut-caxs'!B64</f>
        <v>Ծառերի էտման/հատման գծով</v>
      </c>
      <c r="C64" s="147">
        <v>0</v>
      </c>
      <c r="D64" s="147">
        <f>+F64</f>
        <v>50</v>
      </c>
      <c r="E64" s="147">
        <f>+F64</f>
        <v>50</v>
      </c>
      <c r="F64" s="108">
        <f>+'Ekamut-caxs'!D64</f>
        <v>50</v>
      </c>
      <c r="G64" s="188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4" s="24" customFormat="1" ht="17.25">
      <c r="A65" s="357">
        <v>24</v>
      </c>
      <c r="B65" s="354" t="str">
        <f>+'Ekamut-caxs'!B65</f>
        <v>Դուրսգրվող գույքի վերագնահատման գծով</v>
      </c>
      <c r="C65" s="147">
        <v>0</v>
      </c>
      <c r="D65" s="147">
        <v>200</v>
      </c>
      <c r="E65" s="147">
        <v>200</v>
      </c>
      <c r="F65" s="353">
        <f>+'Ekamut-caxs'!D65</f>
        <v>200</v>
      </c>
      <c r="G65" s="188"/>
      <c r="H65" s="272" t="s">
        <v>243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4" s="24" customFormat="1" ht="17.25" hidden="1">
      <c r="A66" s="357">
        <f t="shared" si="20"/>
        <v>25</v>
      </c>
      <c r="B66" s="354" t="str">
        <f>+'Ekamut-caxs'!B66</f>
        <v>Կրակմարիչների լիցքավորում</v>
      </c>
      <c r="C66" s="147"/>
      <c r="D66" s="147"/>
      <c r="E66" s="147"/>
      <c r="F66" s="353">
        <f>+'Ekamut-caxs'!D66</f>
        <v>0</v>
      </c>
      <c r="G66" s="188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4" s="24" customFormat="1" ht="17.25">
      <c r="A67" s="357">
        <v>25</v>
      </c>
      <c r="B67" s="191" t="s">
        <v>34</v>
      </c>
      <c r="C67" s="353">
        <f>SUM(C68:C70)</f>
        <v>0</v>
      </c>
      <c r="D67" s="353">
        <f t="shared" ref="D67:E67" si="27">SUM(D68:D70)</f>
        <v>130</v>
      </c>
      <c r="E67" s="353">
        <f t="shared" si="27"/>
        <v>130</v>
      </c>
      <c r="F67" s="353">
        <f>SUM(F68:F70)</f>
        <v>130</v>
      </c>
      <c r="G67" s="188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4" s="324" customFormat="1" ht="15" hidden="1" customHeight="1">
      <c r="A68" s="358">
        <f>+A67+0.1</f>
        <v>25.1</v>
      </c>
      <c r="B68" s="318" t="s">
        <v>35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4" s="324" customFormat="1" ht="15" hidden="1" customHeight="1">
      <c r="A69" s="358">
        <f>+A68+0.1</f>
        <v>25.200000000000003</v>
      </c>
      <c r="B69" s="318" t="s">
        <v>47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4" s="324" customFormat="1" ht="15" customHeight="1">
      <c r="A70" s="358">
        <v>25.1</v>
      </c>
      <c r="B70" s="318" t="s">
        <v>81</v>
      </c>
      <c r="C70" s="319">
        <v>0</v>
      </c>
      <c r="D70" s="319">
        <v>130</v>
      </c>
      <c r="E70" s="319">
        <v>130</v>
      </c>
      <c r="F70" s="356">
        <f>+'Ekamut-caxs'!D69</f>
        <v>130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4" s="24" customFormat="1" ht="17.25">
      <c r="A71" s="314">
        <f>+A67+1</f>
        <v>26</v>
      </c>
      <c r="B71" s="342" t="s">
        <v>36</v>
      </c>
      <c r="C71" s="360">
        <f>+F71</f>
        <v>40.699999999999818</v>
      </c>
      <c r="D71" s="360">
        <f>+F71</f>
        <v>40.699999999999818</v>
      </c>
      <c r="E71" s="360">
        <f>+F71</f>
        <v>40.699999999999818</v>
      </c>
      <c r="F71" s="353">
        <f>+'Deb. ev kreditor'!D59-'Deb. ev kreditor'!D54</f>
        <v>40.699999999999818</v>
      </c>
      <c r="G71" s="188"/>
      <c r="H71" s="438">
        <f>+F71-'Deb. ev kreditor'!F59</f>
        <v>-1276.1999999999998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  <c r="N71" s="432">
        <f>+F12-F71+F27</f>
        <v>4501.2000000000016</v>
      </c>
    </row>
    <row r="72" spans="1:14" s="24" customFormat="1" ht="17.25" hidden="1">
      <c r="A72" s="361">
        <f>+A71+1</f>
        <v>27</v>
      </c>
      <c r="B72" s="191" t="s">
        <v>82</v>
      </c>
      <c r="C72" s="147"/>
      <c r="D72" s="147"/>
      <c r="E72" s="147"/>
      <c r="F72" s="108"/>
      <c r="G72" s="188"/>
      <c r="H72" s="315" t="s">
        <v>195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4" s="25" customFormat="1" ht="17.25" hidden="1">
      <c r="A73" s="13" t="s">
        <v>54</v>
      </c>
      <c r="B73" s="339" t="s">
        <v>57</v>
      </c>
      <c r="C73" s="352">
        <f>C74+C81</f>
        <v>0</v>
      </c>
      <c r="D73" s="352">
        <f>D74+D81</f>
        <v>0</v>
      </c>
      <c r="E73" s="352">
        <f>E74+E81</f>
        <v>0</v>
      </c>
      <c r="F73" s="352">
        <f>F74+F81</f>
        <v>0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  <c r="N73" s="25">
        <v>4501.2</v>
      </c>
    </row>
    <row r="74" spans="1:14" s="24" customFormat="1" ht="17.25" hidden="1">
      <c r="A74" s="312">
        <v>1</v>
      </c>
      <c r="B74" s="191" t="s">
        <v>86</v>
      </c>
      <c r="C74" s="359">
        <f>SUM(C75:C80)</f>
        <v>0</v>
      </c>
      <c r="D74" s="359">
        <f>SUM(D75:D80)</f>
        <v>0</v>
      </c>
      <c r="E74" s="359">
        <f>SUM(E75:E80)</f>
        <v>0</v>
      </c>
      <c r="F74" s="353">
        <f>SUM(F75:F80)</f>
        <v>0</v>
      </c>
      <c r="G74" s="188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4" s="324" customFormat="1" ht="16.5" hidden="1" customHeight="1">
      <c r="A75" s="358">
        <f t="shared" ref="A75:A80" si="28">+A74+0.1</f>
        <v>1.1000000000000001</v>
      </c>
      <c r="B75" s="318" t="s">
        <v>83</v>
      </c>
      <c r="C75" s="319"/>
      <c r="D75" s="319"/>
      <c r="E75" s="319"/>
      <c r="F75" s="320"/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  <c r="N75" s="435">
        <f>+N73-N71</f>
        <v>0</v>
      </c>
    </row>
    <row r="76" spans="1:14" s="324" customFormat="1" ht="16.5" hidden="1" customHeight="1">
      <c r="A76" s="317">
        <v>1.1000000000000001</v>
      </c>
      <c r="B76" s="318" t="s">
        <v>84</v>
      </c>
      <c r="C76" s="319"/>
      <c r="D76" s="319"/>
      <c r="E76" s="319"/>
      <c r="F76" s="320"/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4" s="324" customFormat="1" ht="16.5" hidden="1" customHeight="1">
      <c r="A77" s="358">
        <f t="shared" si="28"/>
        <v>1.2000000000000002</v>
      </c>
      <c r="B77" s="318" t="s">
        <v>85</v>
      </c>
      <c r="C77" s="319"/>
      <c r="D77" s="319"/>
      <c r="E77" s="319"/>
      <c r="F77" s="320"/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4" s="324" customFormat="1" ht="16.5" hidden="1" customHeight="1">
      <c r="A78" s="317">
        <f t="shared" si="28"/>
        <v>1.3000000000000003</v>
      </c>
      <c r="B78" s="318" t="s">
        <v>62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9">IF((D78-C78)&lt;0, ("սխալ"),"")</f>
        <v/>
      </c>
      <c r="L78" s="419" t="str">
        <f t="shared" ref="L78:L88" si="30">IF((E78-D78)&lt;0, ("սխալ"),"")</f>
        <v/>
      </c>
      <c r="M78" s="419" t="str">
        <f t="shared" ref="M78:M88" si="31">IF((F78-E78)&lt;0, ("սխալ"),"")</f>
        <v/>
      </c>
    </row>
    <row r="79" spans="1:14" s="324" customFormat="1" ht="16.5" hidden="1" customHeight="1">
      <c r="A79" s="317">
        <f t="shared" si="28"/>
        <v>1.4000000000000004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9"/>
        <v/>
      </c>
      <c r="L79" s="419" t="str">
        <f t="shared" si="30"/>
        <v/>
      </c>
      <c r="M79" s="419" t="str">
        <f t="shared" si="31"/>
        <v/>
      </c>
    </row>
    <row r="80" spans="1:14" s="24" customFormat="1" ht="17.25" hidden="1">
      <c r="A80" s="357">
        <f t="shared" si="28"/>
        <v>1.5000000000000004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19" t="str">
        <f t="shared" si="29"/>
        <v/>
      </c>
      <c r="L80" s="419" t="str">
        <f t="shared" si="30"/>
        <v/>
      </c>
      <c r="M80" s="419" t="str">
        <f t="shared" si="31"/>
        <v/>
      </c>
    </row>
    <row r="81" spans="1:14" s="24" customFormat="1" ht="34.5" hidden="1">
      <c r="A81" s="312">
        <v>2</v>
      </c>
      <c r="B81" s="191" t="s">
        <v>87</v>
      </c>
      <c r="C81" s="359">
        <f t="shared" ref="C81:E81" si="32">SUM(C82:C84)</f>
        <v>0</v>
      </c>
      <c r="D81" s="359">
        <f t="shared" si="32"/>
        <v>0</v>
      </c>
      <c r="E81" s="359">
        <f t="shared" si="32"/>
        <v>0</v>
      </c>
      <c r="F81" s="353">
        <f>SUM(F82:F84)</f>
        <v>0</v>
      </c>
      <c r="G81" s="188"/>
      <c r="H81" s="36"/>
      <c r="I81" s="29"/>
      <c r="J81" s="29"/>
      <c r="K81" s="419" t="str">
        <f t="shared" si="29"/>
        <v/>
      </c>
      <c r="L81" s="419" t="str">
        <f t="shared" si="30"/>
        <v/>
      </c>
      <c r="M81" s="419" t="str">
        <f t="shared" si="31"/>
        <v/>
      </c>
    </row>
    <row r="82" spans="1:14" s="324" customFormat="1" ht="16.5" hidden="1" customHeight="1">
      <c r="A82" s="358">
        <f>+A81+0.1</f>
        <v>2.1</v>
      </c>
      <c r="B82" s="318" t="s">
        <v>59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9"/>
        <v/>
      </c>
      <c r="L82" s="419" t="str">
        <f t="shared" si="30"/>
        <v/>
      </c>
      <c r="M82" s="419" t="str">
        <f t="shared" si="31"/>
        <v/>
      </c>
    </row>
    <row r="83" spans="1:14" s="324" customFormat="1" ht="16.5" hidden="1" customHeight="1">
      <c r="A83" s="358">
        <f>+A82+0.1</f>
        <v>2.2000000000000002</v>
      </c>
      <c r="B83" s="318" t="s">
        <v>58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9"/>
        <v/>
      </c>
      <c r="L83" s="419" t="str">
        <f t="shared" si="30"/>
        <v/>
      </c>
      <c r="M83" s="419" t="str">
        <f t="shared" si="31"/>
        <v/>
      </c>
    </row>
    <row r="84" spans="1:14" s="324" customFormat="1" ht="16.5" hidden="1" customHeight="1">
      <c r="A84" s="358">
        <f>+A83+0.1</f>
        <v>2.3000000000000003</v>
      </c>
      <c r="B84" s="318" t="s">
        <v>48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9"/>
        <v/>
      </c>
      <c r="L84" s="419" t="str">
        <f t="shared" si="30"/>
        <v/>
      </c>
      <c r="M84" s="419" t="str">
        <f t="shared" si="31"/>
        <v/>
      </c>
    </row>
    <row r="85" spans="1:14" s="25" customFormat="1" ht="34.5" hidden="1">
      <c r="A85" s="13" t="s">
        <v>55</v>
      </c>
      <c r="B85" s="339" t="s">
        <v>142</v>
      </c>
      <c r="C85" s="352">
        <f t="shared" ref="C85:E85" si="33">SUM(C86:C87)</f>
        <v>0</v>
      </c>
      <c r="D85" s="352">
        <f t="shared" si="33"/>
        <v>0</v>
      </c>
      <c r="E85" s="352">
        <f t="shared" si="33"/>
        <v>0</v>
      </c>
      <c r="F85" s="352">
        <f>SUM(F86:F87)</f>
        <v>0</v>
      </c>
      <c r="G85" s="341"/>
      <c r="H85" s="37"/>
      <c r="I85" s="30"/>
      <c r="J85" s="30"/>
      <c r="K85" s="419" t="str">
        <f t="shared" si="29"/>
        <v/>
      </c>
      <c r="L85" s="419" t="str">
        <f t="shared" si="30"/>
        <v/>
      </c>
      <c r="M85" s="419" t="str">
        <f t="shared" si="31"/>
        <v/>
      </c>
    </row>
    <row r="86" spans="1:14" s="25" customFormat="1" ht="17.25" hidden="1">
      <c r="A86" s="314">
        <v>1</v>
      </c>
      <c r="B86" s="144" t="s">
        <v>14</v>
      </c>
      <c r="C86" s="147"/>
      <c r="D86" s="147"/>
      <c r="E86" s="147"/>
      <c r="F86" s="108"/>
      <c r="G86" s="188"/>
      <c r="H86" s="316">
        <f>+H11-F88</f>
        <v>-2094.433333333337</v>
      </c>
      <c r="I86" s="30"/>
      <c r="J86" s="30"/>
      <c r="K86" s="419" t="str">
        <f t="shared" si="29"/>
        <v/>
      </c>
      <c r="L86" s="419" t="str">
        <f t="shared" si="30"/>
        <v/>
      </c>
      <c r="M86" s="419" t="str">
        <f t="shared" si="31"/>
        <v/>
      </c>
    </row>
    <row r="87" spans="1:14" s="25" customFormat="1" ht="17.25" hidden="1">
      <c r="A87" s="314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9" t="str">
        <f t="shared" si="29"/>
        <v/>
      </c>
      <c r="L87" s="419" t="str">
        <f t="shared" si="30"/>
        <v/>
      </c>
      <c r="M87" s="419" t="str">
        <f t="shared" si="31"/>
        <v/>
      </c>
    </row>
    <row r="88" spans="1:14" s="25" customFormat="1" ht="34.5">
      <c r="A88" s="338" t="s">
        <v>37</v>
      </c>
      <c r="B88" s="339" t="s">
        <v>38</v>
      </c>
      <c r="C88" s="352">
        <f>C12+C13-C30</f>
        <v>6784.8250000000007</v>
      </c>
      <c r="D88" s="352">
        <f>D12+D13-D30</f>
        <v>4533.6500000000015</v>
      </c>
      <c r="E88" s="352">
        <f>E12+E13-E30</f>
        <v>4040.1749999999956</v>
      </c>
      <c r="F88" s="352">
        <f>F12+F13-F30</f>
        <v>6576.6333333333387</v>
      </c>
      <c r="G88" s="341"/>
      <c r="H88" s="463" t="s">
        <v>188</v>
      </c>
      <c r="I88" s="463"/>
      <c r="J88" s="112"/>
      <c r="K88" s="419" t="str">
        <f t="shared" si="29"/>
        <v>սխալ</v>
      </c>
      <c r="L88" s="419" t="str">
        <f t="shared" si="30"/>
        <v>սխալ</v>
      </c>
      <c r="M88" s="419" t="str">
        <f t="shared" si="31"/>
        <v/>
      </c>
      <c r="N88" s="433"/>
    </row>
    <row r="89" spans="1:14" s="25" customFormat="1" ht="30" customHeight="1">
      <c r="A89" s="166"/>
      <c r="B89" s="343"/>
      <c r="C89" s="344"/>
      <c r="D89" s="344"/>
      <c r="E89" s="344"/>
      <c r="H89" s="37"/>
      <c r="I89" s="30"/>
      <c r="J89" s="30"/>
      <c r="K89" s="146" t="str">
        <f>IF((H89-F89)&lt;0, (0),"")</f>
        <v/>
      </c>
      <c r="L89" s="146" t="str">
        <f t="shared" ref="L89:M91" si="34">IF((I89-H89)&lt;0, (0),"")</f>
        <v/>
      </c>
      <c r="M89" s="146" t="str">
        <f t="shared" si="34"/>
        <v/>
      </c>
    </row>
    <row r="90" spans="1:14" s="5" customFormat="1" ht="31.5" hidden="1" customHeight="1">
      <c r="B90" s="345" t="s">
        <v>2</v>
      </c>
      <c r="C90" s="346"/>
      <c r="D90" s="346"/>
      <c r="E90" s="186" t="str">
        <f>+'Ekamut-caxs'!D73</f>
        <v>Ա.Գրիգորյան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4"/>
        <v/>
      </c>
      <c r="M90" s="146" t="str">
        <f t="shared" si="34"/>
        <v/>
      </c>
    </row>
    <row r="91" spans="1:14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7"/>
      <c r="H91" s="348"/>
      <c r="I91" s="27"/>
      <c r="J91" s="27"/>
      <c r="K91" s="146"/>
      <c r="L91" s="146" t="str">
        <f t="shared" si="34"/>
        <v/>
      </c>
      <c r="M91" s="146" t="str">
        <f t="shared" si="34"/>
        <v/>
      </c>
    </row>
    <row r="92" spans="1:14" s="2" customFormat="1" ht="36.75" hidden="1" customHeight="1">
      <c r="B92" s="349" t="s">
        <v>6</v>
      </c>
      <c r="C92" s="30"/>
      <c r="D92" s="30"/>
      <c r="E92" s="186" t="str">
        <f>+'Ekamut-caxs'!D75</f>
        <v>Ա.Թորոսյան</v>
      </c>
      <c r="F92" s="186"/>
      <c r="G92" s="186"/>
      <c r="H92" s="25"/>
      <c r="I92" s="27"/>
      <c r="J92" s="434"/>
      <c r="K92" s="146"/>
      <c r="L92" s="146"/>
      <c r="M92" s="146"/>
    </row>
    <row r="93" spans="1:14" s="2" customFormat="1" ht="12" hidden="1" customHeight="1">
      <c r="B93" s="333"/>
      <c r="C93" s="27"/>
      <c r="D93" s="27"/>
      <c r="E93" s="183" t="s">
        <v>91</v>
      </c>
      <c r="F93" s="183"/>
      <c r="G93" s="347"/>
      <c r="H93" s="348"/>
      <c r="I93" s="27"/>
      <c r="J93" s="27"/>
      <c r="K93" s="146"/>
      <c r="L93" s="146"/>
      <c r="M93" s="146"/>
    </row>
    <row r="94" spans="1:14" s="2" customFormat="1" hidden="1">
      <c r="B94" s="333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4" s="206" customFormat="1" ht="112.5" customHeight="1">
      <c r="B95" s="350" t="s">
        <v>209</v>
      </c>
      <c r="C95" s="461"/>
      <c r="D95" s="461"/>
      <c r="E95" s="461"/>
      <c r="G95" s="207" t="s">
        <v>223</v>
      </c>
    </row>
    <row r="96" spans="1:14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zoomScaleSheetLayoutView="100" workbookViewId="0">
      <selection activeCell="C28" sqref="C28:D28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64" t="s">
        <v>52</v>
      </c>
      <c r="B1" s="464"/>
      <c r="C1" s="464"/>
      <c r="D1" s="464"/>
      <c r="E1" s="464"/>
      <c r="F1" s="464"/>
    </row>
    <row r="2" spans="1:9" s="7" customFormat="1" ht="20.25">
      <c r="A2" s="446" t="str">
        <f>+'Ekamut-caxs'!A7</f>
        <v xml:space="preserve">«Երևանի հ․ 105 մսուր-մանկապարտեզ» ՀՈԱԿ-ի </v>
      </c>
      <c r="B2" s="446"/>
      <c r="C2" s="446"/>
      <c r="D2" s="446"/>
      <c r="E2" s="446"/>
      <c r="F2" s="446"/>
      <c r="G2" s="4"/>
      <c r="H2" s="4"/>
    </row>
    <row r="3" spans="1:9" ht="41.25" customHeight="1">
      <c r="A3" s="467" t="s">
        <v>276</v>
      </c>
      <c r="B3" s="467"/>
      <c r="C3" s="467"/>
      <c r="D3" s="467"/>
      <c r="E3" s="467"/>
      <c r="F3" s="467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30</v>
      </c>
      <c r="C5" s="104" t="s">
        <v>200</v>
      </c>
      <c r="D5" s="104" t="s">
        <v>201</v>
      </c>
      <c r="E5" s="378" t="s">
        <v>49</v>
      </c>
      <c r="F5" s="369" t="s">
        <v>202</v>
      </c>
      <c r="H5" s="165" t="s">
        <v>213</v>
      </c>
    </row>
    <row r="6" spans="1:9" s="7" customFormat="1" ht="17.25">
      <c r="A6" s="152" t="s">
        <v>7</v>
      </c>
      <c r="B6" s="379" t="s">
        <v>136</v>
      </c>
      <c r="C6" s="142">
        <f>SUM(C7:C8,C11,C14:C19,C22:C24)</f>
        <v>30808.6</v>
      </c>
      <c r="D6" s="142">
        <f>SUM(D7:D8,D11,D14:D19,D22:D24)</f>
        <v>57732.800000000003</v>
      </c>
      <c r="E6" s="142">
        <f t="shared" ref="E6:E65" si="0">D6-C6</f>
        <v>26924.200000000004</v>
      </c>
      <c r="F6" s="142"/>
    </row>
    <row r="7" spans="1:9" s="19" customFormat="1" ht="34.5">
      <c r="A7" s="21">
        <v>1</v>
      </c>
      <c r="B7" s="144" t="str">
        <f>+'Ekamut-caxs'!B11</f>
        <v>Սուբսիդիայից</v>
      </c>
      <c r="C7" s="422">
        <v>25711.8</v>
      </c>
      <c r="D7" s="109">
        <f>+'Ekamut-caxs'!D11</f>
        <v>54113.8</v>
      </c>
      <c r="E7" s="109">
        <f t="shared" si="0"/>
        <v>28402.000000000004</v>
      </c>
      <c r="F7" s="110" t="s">
        <v>299</v>
      </c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0"/>
        <v>0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48</v>
      </c>
      <c r="D9" s="388">
        <f>+'Ekamut-caxs'!D13</f>
        <v>48</v>
      </c>
      <c r="E9" s="393">
        <f t="shared" si="0"/>
        <v>0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 hidden="1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4" customFormat="1" ht="27" hidden="1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0</v>
      </c>
      <c r="E12" s="393">
        <f t="shared" si="0"/>
        <v>0</v>
      </c>
      <c r="F12" s="388"/>
    </row>
    <row r="13" spans="1:9" s="394" customFormat="1" ht="17.25" hidden="1">
      <c r="A13" s="391">
        <f>+A10+1</f>
        <v>3.2</v>
      </c>
      <c r="B13" s="392" t="str">
        <f>+'Ekamut-caxs'!B17</f>
        <v>զինծառայողների երեխաների գծով</v>
      </c>
      <c r="C13" s="388"/>
      <c r="D13" s="388">
        <f>+'Ekamut-caxs'!D17</f>
        <v>0</v>
      </c>
      <c r="E13" s="393">
        <f t="shared" si="0"/>
        <v>0</v>
      </c>
      <c r="F13" s="388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v>3</v>
      </c>
      <c r="B15" s="144" t="str">
        <f>+'Ekamut-caxs'!B20</f>
        <v>Սպասարկման և կոմունալ համավճարներից</v>
      </c>
      <c r="C15" s="110">
        <v>2027.1</v>
      </c>
      <c r="D15" s="109">
        <f>+'Ekamut-caxs'!D20</f>
        <v>66</v>
      </c>
      <c r="E15" s="109">
        <f t="shared" si="0"/>
        <v>-1961.1</v>
      </c>
      <c r="F15" s="109"/>
    </row>
    <row r="16" spans="1:9" s="19" customFormat="1" ht="17.25" hidden="1">
      <c r="A16" s="21">
        <f t="shared" ref="A16:A22" si="1">+A15+1</f>
        <v>4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5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6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4" t="str">
        <f>+'Ekamut-caxs'!B24</f>
        <v xml:space="preserve">Պայմանով ստացված ակտիվներից, այդ թվում՝  </v>
      </c>
      <c r="C19" s="110">
        <f>SUM(C20:C21)</f>
        <v>2898.8</v>
      </c>
      <c r="D19" s="110">
        <f>SUM(D20:D21)</f>
        <v>3500</v>
      </c>
      <c r="E19" s="109">
        <f t="shared" si="0"/>
        <v>601.19999999999982</v>
      </c>
      <c r="F19" s="105"/>
    </row>
    <row r="20" spans="1:7" s="394" customFormat="1" ht="17.25">
      <c r="A20" s="391">
        <f>+A19+0.1</f>
        <v>4.0999999999999996</v>
      </c>
      <c r="B20" s="392" t="str">
        <f>+'Ekamut-caxs'!B25</f>
        <v xml:space="preserve">ոչ ընթացիկ </v>
      </c>
      <c r="C20" s="388">
        <f>+C62</f>
        <v>2898.8</v>
      </c>
      <c r="D20" s="388">
        <f>+'Ekamut-caxs'!D25</f>
        <v>3500</v>
      </c>
      <c r="E20" s="393">
        <f t="shared" si="0"/>
        <v>601.19999999999982</v>
      </c>
      <c r="F20" s="388"/>
    </row>
    <row r="21" spans="1:7" s="394" customFormat="1" ht="17.25" hidden="1">
      <c r="A21" s="391">
        <f>+A20+0.1</f>
        <v>4.1999999999999993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 hidden="1">
      <c r="A22" s="21">
        <f t="shared" si="1"/>
        <v>5.1999999999999993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5</v>
      </c>
      <c r="B23" s="144" t="s">
        <v>286</v>
      </c>
      <c r="C23" s="110">
        <v>104.9</v>
      </c>
      <c r="D23" s="109"/>
      <c r="E23" s="109"/>
      <c r="F23" s="105"/>
    </row>
    <row r="24" spans="1:7" s="19" customFormat="1" ht="17.25">
      <c r="A24" s="21">
        <v>6</v>
      </c>
      <c r="B24" s="144" t="str">
        <f>+'Ekamut-caxs'!B18</f>
        <v>Սուբսիդիա ջրամատակարարման գծով</v>
      </c>
      <c r="C24" s="110">
        <v>18</v>
      </c>
      <c r="D24" s="109">
        <f>+'Ekamut-caxs'!D18</f>
        <v>5</v>
      </c>
      <c r="E24" s="109">
        <f>D24-C24</f>
        <v>-13</v>
      </c>
      <c r="F24" s="109"/>
      <c r="G24" s="32" t="s">
        <v>283</v>
      </c>
    </row>
    <row r="25" spans="1:7" s="7" customFormat="1" ht="17.25">
      <c r="A25" s="152" t="s">
        <v>11</v>
      </c>
      <c r="B25" s="379" t="s">
        <v>137</v>
      </c>
      <c r="C25" s="380">
        <f>SUM(C26,C29:C35,C39:C61,C63:C64)</f>
        <v>30808.6</v>
      </c>
      <c r="D25" s="380">
        <f>SUM(D26,D29:D35,D39:D61,D63:D64)</f>
        <v>57732.76666666667</v>
      </c>
      <c r="E25" s="142">
        <f t="shared" si="0"/>
        <v>26924.166666666672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</v>
      </c>
      <c r="C26" s="110">
        <v>25523.9</v>
      </c>
      <c r="D26" s="110">
        <f>+'Ekamut-caxs'!D32</f>
        <v>38384.300000000003</v>
      </c>
      <c r="E26" s="109">
        <f t="shared" si="0"/>
        <v>12860.400000000001</v>
      </c>
      <c r="F26" s="105"/>
    </row>
    <row r="27" spans="1:7" s="394" customFormat="1" ht="17.25" hidden="1">
      <c r="A27" s="391">
        <v>1.1000000000000001</v>
      </c>
      <c r="B27" s="392" t="str">
        <f>+'Ekamut-caxs'!B33</f>
        <v>վճարովի ծառայության գծով</v>
      </c>
      <c r="C27" s="388"/>
      <c r="D27" s="388">
        <f>+'Ekamut-caxs'!D33</f>
        <v>0</v>
      </c>
      <c r="E27" s="393">
        <f>D27-C27</f>
        <v>0</v>
      </c>
      <c r="F27" s="388"/>
    </row>
    <row r="28" spans="1:7" s="394" customFormat="1" ht="17.25">
      <c r="A28" s="391">
        <v>1.2</v>
      </c>
      <c r="B28" s="392" t="s">
        <v>258</v>
      </c>
      <c r="C28" s="388">
        <v>372.7</v>
      </c>
      <c r="D28" s="388">
        <f>+'Ekamut-caxs'!D34</f>
        <v>0</v>
      </c>
      <c r="E28" s="393">
        <f>D28-C28</f>
        <v>-372.7</v>
      </c>
      <c r="F28" s="388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/>
      <c r="D29" s="110">
        <f>+'Ekamut-caxs'!D35</f>
        <v>7015.666666666667</v>
      </c>
      <c r="E29" s="109">
        <f t="shared" si="0"/>
        <v>7015.666666666667</v>
      </c>
      <c r="F29" s="203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21.7</v>
      </c>
      <c r="D30" s="110">
        <f>+'Ekamut-caxs'!D36</f>
        <v>2133.9</v>
      </c>
      <c r="E30" s="109">
        <f t="shared" si="0"/>
        <v>2112.2000000000003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/>
      <c r="D31" s="110">
        <f>+'Ekamut-caxs'!D37</f>
        <v>862.7</v>
      </c>
      <c r="E31" s="109">
        <f t="shared" si="0"/>
        <v>862.7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422">
        <v>18</v>
      </c>
      <c r="D32" s="110">
        <f>+'Ekamut-caxs'!D38</f>
        <v>178.39999999999998</v>
      </c>
      <c r="E32" s="109">
        <f t="shared" si="0"/>
        <v>160.39999999999998</v>
      </c>
      <c r="F32" s="105"/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422">
        <v>59.3</v>
      </c>
      <c r="D33" s="110">
        <f>+'Ekamut-caxs'!D39</f>
        <v>59.3</v>
      </c>
      <c r="E33" s="109">
        <f t="shared" si="0"/>
        <v>0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/>
      <c r="D34" s="110">
        <f>+'Ekamut-caxs'!D40</f>
        <v>50</v>
      </c>
      <c r="E34" s="109">
        <f t="shared" si="0"/>
        <v>50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0</v>
      </c>
      <c r="D35" s="110">
        <f>SUM(D36:D38)</f>
        <v>110.6</v>
      </c>
      <c r="E35" s="109">
        <f t="shared" si="0"/>
        <v>110.6</v>
      </c>
      <c r="F35" s="105"/>
    </row>
    <row r="36" spans="1:7" s="394" customFormat="1" ht="17.25">
      <c r="A36" s="391">
        <v>8.1</v>
      </c>
      <c r="B36" s="392" t="str">
        <f>+'Ekamut-caxs'!B42</f>
        <v>բաժանորդային վճար</v>
      </c>
      <c r="C36" s="388"/>
      <c r="D36" s="388">
        <f>+'Ekamut-caxs'!D42</f>
        <v>52.8</v>
      </c>
      <c r="E36" s="393">
        <f t="shared" si="0"/>
        <v>52.8</v>
      </c>
      <c r="F36" s="388"/>
    </row>
    <row r="37" spans="1:7" s="394" customFormat="1" ht="17.25">
      <c r="A37" s="391">
        <v>8.1999999999999993</v>
      </c>
      <c r="B37" s="392" t="str">
        <f>+'Ekamut-caxs'!B43</f>
        <v>րոպեավճար</v>
      </c>
      <c r="C37" s="388"/>
      <c r="D37" s="388">
        <f>+'Ekamut-caxs'!D43</f>
        <v>5</v>
      </c>
      <c r="E37" s="393">
        <f t="shared" si="0"/>
        <v>5</v>
      </c>
      <c r="F37" s="388"/>
    </row>
    <row r="38" spans="1:7" s="394" customFormat="1" ht="17.25">
      <c r="A38" s="391">
        <v>8.3000000000000007</v>
      </c>
      <c r="B38" s="392" t="str">
        <f>+'Ekamut-caxs'!B44</f>
        <v>ինտերնետ կապ</v>
      </c>
      <c r="C38" s="388"/>
      <c r="D38" s="388">
        <f>+'Ekamut-caxs'!D44</f>
        <v>52.8</v>
      </c>
      <c r="E38" s="393">
        <f t="shared" si="0"/>
        <v>52.8</v>
      </c>
      <c r="F38" s="388"/>
    </row>
    <row r="39" spans="1:7" s="19" customFormat="1" ht="17.25" hidden="1">
      <c r="A39" s="21">
        <f>+A35+1</f>
        <v>9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v>9</v>
      </c>
      <c r="B40" s="144" t="str">
        <f>+'Ekamut-caxs'!B46</f>
        <v>Տնտեսական ապրանքների գծով</v>
      </c>
      <c r="C40" s="110"/>
      <c r="D40" s="110">
        <f>+'Ekamut-caxs'!D46</f>
        <v>735</v>
      </c>
      <c r="E40" s="109">
        <f t="shared" si="0"/>
        <v>735</v>
      </c>
      <c r="F40" s="105"/>
      <c r="G40" s="5"/>
    </row>
    <row r="41" spans="1:7" s="19" customFormat="1" ht="17.25">
      <c r="A41" s="21">
        <f t="shared" ref="A41:A60" si="3">+A40+1</f>
        <v>10</v>
      </c>
      <c r="B41" s="144" t="str">
        <f>+'Ekamut-caxs'!B47</f>
        <v>Գրասենյակային ապրանքների գծով</v>
      </c>
      <c r="C41" s="110"/>
      <c r="D41" s="110">
        <f>+'Ekamut-caxs'!D47</f>
        <v>139.5</v>
      </c>
      <c r="E41" s="109">
        <f t="shared" si="0"/>
        <v>139.5</v>
      </c>
      <c r="F41" s="105"/>
    </row>
    <row r="42" spans="1:7" s="19" customFormat="1" ht="17.25">
      <c r="A42" s="21">
        <f t="shared" si="3"/>
        <v>11</v>
      </c>
      <c r="B42" s="144" t="str">
        <f>+'Ekamut-caxs'!B48</f>
        <v>Փոքրարժեք կամ արագամաշ առարկաների գծով</v>
      </c>
      <c r="C42" s="110"/>
      <c r="D42" s="110">
        <f>+'Ekamut-caxs'!D48</f>
        <v>630</v>
      </c>
      <c r="E42" s="109">
        <f t="shared" si="0"/>
        <v>630</v>
      </c>
      <c r="F42" s="105"/>
    </row>
    <row r="43" spans="1:7" s="19" customFormat="1" ht="17.25">
      <c r="A43" s="21">
        <f t="shared" si="3"/>
        <v>12</v>
      </c>
      <c r="B43" s="144" t="str">
        <f>+'Ekamut-caxs'!B49</f>
        <v>Ուսումնական նյութերի գծով</v>
      </c>
      <c r="C43" s="110"/>
      <c r="D43" s="110">
        <f>+'Ekamut-caxs'!D49</f>
        <v>193.5</v>
      </c>
      <c r="E43" s="109">
        <f t="shared" si="0"/>
        <v>193.5</v>
      </c>
      <c r="F43" s="105"/>
    </row>
    <row r="44" spans="1:7" s="19" customFormat="1" ht="17.25">
      <c r="A44" s="21">
        <f t="shared" si="3"/>
        <v>13</v>
      </c>
      <c r="B44" s="144" t="str">
        <f>+'Ekamut-caxs'!B50</f>
        <v>Դեղորայքի գծով</v>
      </c>
      <c r="C44" s="110"/>
      <c r="D44" s="110">
        <f>+'Ekamut-caxs'!D50</f>
        <v>200</v>
      </c>
      <c r="E44" s="109">
        <f>D44-C44</f>
        <v>200</v>
      </c>
      <c r="F44" s="105"/>
    </row>
    <row r="45" spans="1:7" s="19" customFormat="1" ht="17.25">
      <c r="A45" s="21">
        <f t="shared" si="3"/>
        <v>14</v>
      </c>
      <c r="B45" s="144" t="str">
        <f>+'Ekamut-caxs'!B51</f>
        <v>Բուժ.ծառայության գծով</v>
      </c>
      <c r="C45" s="110"/>
      <c r="D45" s="110">
        <f>+'Ekamut-caxs'!D51</f>
        <v>64</v>
      </c>
      <c r="E45" s="109">
        <f t="shared" si="0"/>
        <v>64</v>
      </c>
      <c r="F45" s="105"/>
    </row>
    <row r="46" spans="1:7" s="19" customFormat="1" ht="17.25" hidden="1">
      <c r="A46" s="21">
        <f t="shared" si="3"/>
        <v>15</v>
      </c>
      <c r="B46" s="144" t="str">
        <f>+'Ekamut-caxs'!B52</f>
        <v>Ընթացիկ վերանորոգման գծով</v>
      </c>
      <c r="C46" s="109"/>
      <c r="D46" s="110">
        <f>+'Ekamut-caxs'!D52</f>
        <v>0</v>
      </c>
      <c r="E46" s="109">
        <f t="shared" si="0"/>
        <v>0</v>
      </c>
      <c r="F46" s="105"/>
    </row>
    <row r="47" spans="1:7" s="19" customFormat="1" ht="17.25">
      <c r="A47" s="21">
        <v>15</v>
      </c>
      <c r="B47" s="144" t="str">
        <f>+'Ekamut-caxs'!B53</f>
        <v>Ջեռուցման համակարգի սպասարկման գծով</v>
      </c>
      <c r="C47" s="109">
        <v>101.5</v>
      </c>
      <c r="D47" s="110">
        <f>+'Ekamut-caxs'!D53</f>
        <v>101.5</v>
      </c>
      <c r="E47" s="109">
        <f>D47-C47</f>
        <v>0</v>
      </c>
      <c r="F47" s="105"/>
    </row>
    <row r="48" spans="1:7" s="19" customFormat="1" ht="17.25">
      <c r="A48" s="21">
        <f t="shared" si="3"/>
        <v>16</v>
      </c>
      <c r="B48" s="144" t="str">
        <f>+'Ekamut-caxs'!B54</f>
        <v>Կաթսայատան սպասարկման գծով</v>
      </c>
      <c r="C48" s="109"/>
      <c r="D48" s="110">
        <f>+'Ekamut-caxs'!D54</f>
        <v>480</v>
      </c>
      <c r="E48" s="109">
        <f>D48-C48</f>
        <v>480</v>
      </c>
      <c r="F48" s="109"/>
    </row>
    <row r="49" spans="1:7" s="19" customFormat="1" ht="17.25">
      <c r="A49" s="21">
        <f t="shared" si="3"/>
        <v>17</v>
      </c>
      <c r="B49" s="144" t="str">
        <f>+'Ekamut-caxs'!B55</f>
        <v>Սպասարկման և կոմունալ համավճարների գծով</v>
      </c>
      <c r="C49" s="109">
        <v>2027.1</v>
      </c>
      <c r="D49" s="110">
        <f>+'Ekamut-caxs'!D55</f>
        <v>66</v>
      </c>
      <c r="E49" s="109">
        <f>D49-C49</f>
        <v>-1961.1</v>
      </c>
      <c r="F49" s="109"/>
    </row>
    <row r="50" spans="1:7" s="19" customFormat="1" ht="17.25">
      <c r="A50" s="21">
        <f t="shared" si="3"/>
        <v>18</v>
      </c>
      <c r="B50" s="144" t="str">
        <f>+'Ekamut-caxs'!B56</f>
        <v>Գնումների համակարգողի ծառայության գծով</v>
      </c>
      <c r="C50" s="110"/>
      <c r="D50" s="110">
        <f>+'Ekamut-caxs'!D56</f>
        <v>200</v>
      </c>
      <c r="E50" s="109">
        <f t="shared" si="0"/>
        <v>200</v>
      </c>
      <c r="F50" s="105"/>
    </row>
    <row r="51" spans="1:7" s="19" customFormat="1" ht="17.25">
      <c r="A51" s="21">
        <f t="shared" si="3"/>
        <v>19</v>
      </c>
      <c r="B51" s="144" t="str">
        <f>+'Ekamut-caxs'!B57</f>
        <v>Համակարգիչների տեխնիկական սպասարկման գծով</v>
      </c>
      <c r="C51" s="110"/>
      <c r="D51" s="110">
        <f>+'Ekamut-caxs'!D57</f>
        <v>10</v>
      </c>
      <c r="E51" s="109">
        <f t="shared" si="0"/>
        <v>10</v>
      </c>
      <c r="F51" s="105"/>
    </row>
    <row r="52" spans="1:7" s="19" customFormat="1" ht="17.25">
      <c r="A52" s="21">
        <f t="shared" si="3"/>
        <v>20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112</v>
      </c>
      <c r="E52" s="109">
        <f t="shared" si="0"/>
        <v>5</v>
      </c>
      <c r="F52" s="105"/>
      <c r="G52" s="5"/>
    </row>
    <row r="53" spans="1:7" s="19" customFormat="1" ht="17.25">
      <c r="A53" s="21">
        <f t="shared" si="3"/>
        <v>21</v>
      </c>
      <c r="B53" s="144" t="str">
        <f>+'Ekamut-caxs'!B59</f>
        <v>էլ․ստորագրության գծով</v>
      </c>
      <c r="C53" s="109">
        <v>3</v>
      </c>
      <c r="D53" s="110">
        <f>+'Ekamut-caxs'!D59</f>
        <v>3</v>
      </c>
      <c r="E53" s="109">
        <f t="shared" ref="E53:E64" si="4">D53-C53</f>
        <v>0</v>
      </c>
      <c r="F53" s="109"/>
    </row>
    <row r="54" spans="1:7" s="19" customFormat="1" ht="17.25" hidden="1">
      <c r="A54" s="21">
        <f t="shared" si="3"/>
        <v>22</v>
      </c>
      <c r="B54" s="144" t="str">
        <f>+'Ekamut-caxs'!B60</f>
        <v>Հայտարարության գծով</v>
      </c>
      <c r="C54" s="109"/>
      <c r="D54" s="110">
        <f>+'Ekamut-caxs'!D60</f>
        <v>0</v>
      </c>
      <c r="E54" s="109">
        <f t="shared" si="4"/>
        <v>0</v>
      </c>
      <c r="F54" s="105"/>
    </row>
    <row r="55" spans="1:7" s="19" customFormat="1" ht="17.25" hidden="1">
      <c r="A55" s="21">
        <f t="shared" si="3"/>
        <v>23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v>22</v>
      </c>
      <c r="B56" s="144" t="str">
        <f>+'Ekamut-caxs'!B62</f>
        <v>Վերապատրաստման գծով</v>
      </c>
      <c r="C56" s="109">
        <v>48</v>
      </c>
      <c r="D56" s="110">
        <f>+'Ekamut-caxs'!D62</f>
        <v>48</v>
      </c>
      <c r="E56" s="109">
        <f t="shared" si="4"/>
        <v>0</v>
      </c>
      <c r="F56" s="109"/>
    </row>
    <row r="57" spans="1:7" s="19" customFormat="1" ht="17.25" hidden="1">
      <c r="A57" s="21">
        <f t="shared" si="3"/>
        <v>23</v>
      </c>
      <c r="B57" s="144" t="s">
        <v>259</v>
      </c>
      <c r="C57" s="109"/>
      <c r="D57" s="110">
        <f>+'Ekamut-caxs'!D63</f>
        <v>0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24</v>
      </c>
      <c r="B58" s="144" t="s">
        <v>260</v>
      </c>
      <c r="C58" s="109"/>
      <c r="D58" s="110">
        <f>+'Ekamut-caxs'!D64</f>
        <v>50</v>
      </c>
      <c r="E58" s="109">
        <f t="shared" si="4"/>
        <v>50</v>
      </c>
      <c r="F58" s="109"/>
    </row>
    <row r="59" spans="1:7" s="19" customFormat="1" ht="17.25">
      <c r="A59" s="21">
        <v>23</v>
      </c>
      <c r="B59" s="144" t="str">
        <f>+'Ekamut-caxs'!B65</f>
        <v>Դուրսգրվող գույքի վերագնահատման գծով</v>
      </c>
      <c r="C59" s="109"/>
      <c r="D59" s="110">
        <f>+'Ekamut-caxs'!D65</f>
        <v>200</v>
      </c>
      <c r="E59" s="109">
        <f>D59-C59</f>
        <v>200</v>
      </c>
      <c r="F59" s="371"/>
    </row>
    <row r="60" spans="1:7" s="19" customFormat="1" ht="17.25" hidden="1">
      <c r="A60" s="21">
        <f t="shared" si="3"/>
        <v>24</v>
      </c>
      <c r="B60" s="144" t="str">
        <f>+'Ekamut-caxs'!B66</f>
        <v>Կրակմարիչների լիցքավորում</v>
      </c>
      <c r="C60" s="109"/>
      <c r="D60" s="110">
        <f>+'Ekamut-caxs'!D66</f>
        <v>0</v>
      </c>
      <c r="E60" s="109">
        <f>D60-C60</f>
        <v>0</v>
      </c>
      <c r="F60" s="109"/>
      <c r="G60" s="32" t="s">
        <v>283</v>
      </c>
    </row>
    <row r="61" spans="1:7" s="19" customFormat="1" ht="17.25">
      <c r="A61" s="21">
        <v>24</v>
      </c>
      <c r="B61" s="144" t="str">
        <f>+'Ekamut-caxs'!B67</f>
        <v>Հիմնական միջոցների մաշվածության գծով, որից՝</v>
      </c>
      <c r="C61" s="109">
        <v>2898.8</v>
      </c>
      <c r="D61" s="110">
        <f>+'Ekamut-caxs'!D67</f>
        <v>3500</v>
      </c>
      <c r="E61" s="109">
        <f t="shared" si="4"/>
        <v>601.19999999999982</v>
      </c>
      <c r="F61" s="109"/>
    </row>
    <row r="62" spans="1:7" s="394" customFormat="1" ht="17.25">
      <c r="A62" s="391">
        <f>+A61+0.1</f>
        <v>24.1</v>
      </c>
      <c r="B62" s="392" t="str">
        <f>+'Ekamut-caxs'!B68</f>
        <v>պայմանով (անհատույց) ստացված</v>
      </c>
      <c r="C62" s="388">
        <v>2898.8</v>
      </c>
      <c r="D62" s="388">
        <f>+'Ekamut-caxs'!D68</f>
        <v>3500</v>
      </c>
      <c r="E62" s="393">
        <f t="shared" si="4"/>
        <v>601.19999999999982</v>
      </c>
      <c r="F62" s="388"/>
    </row>
    <row r="63" spans="1:7" s="19" customFormat="1" ht="17.25">
      <c r="A63" s="21">
        <f>+A61+1</f>
        <v>25</v>
      </c>
      <c r="B63" s="144" t="str">
        <f>+'Ekamut-caxs'!B69</f>
        <v xml:space="preserve">Չփոխհատուցվող հարկերի գծով </v>
      </c>
      <c r="C63" s="109"/>
      <c r="D63" s="110">
        <f>+'Ekamut-caxs'!D69</f>
        <v>130</v>
      </c>
      <c r="E63" s="109">
        <f t="shared" si="4"/>
        <v>130</v>
      </c>
      <c r="F63" s="109"/>
    </row>
    <row r="64" spans="1:7" s="19" customFormat="1" ht="17.25">
      <c r="A64" s="21">
        <f>+A63+1</f>
        <v>26</v>
      </c>
      <c r="B64" s="144" t="str">
        <f>+'Ekamut-caxs'!B70</f>
        <v>Այլ ծախսերի գծով</v>
      </c>
      <c r="C64" s="422">
        <v>0.3</v>
      </c>
      <c r="D64" s="110">
        <f>+'Ekamut-caxs'!D70</f>
        <v>2075.4</v>
      </c>
      <c r="E64" s="109">
        <f t="shared" si="4"/>
        <v>2075.1</v>
      </c>
      <c r="F64" s="109"/>
    </row>
    <row r="65" spans="1:6" s="12" customFormat="1" ht="17.25">
      <c r="A65" s="381"/>
      <c r="B65" s="382" t="s">
        <v>77</v>
      </c>
      <c r="C65" s="142">
        <f>C6-C25</f>
        <v>0</v>
      </c>
      <c r="D65" s="142">
        <f>D6-D25</f>
        <v>3.3333333332848269E-2</v>
      </c>
      <c r="E65" s="142">
        <f t="shared" si="0"/>
        <v>3.3333333332848269E-2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3" t="s">
        <v>2</v>
      </c>
      <c r="C67" s="46"/>
      <c r="D67" s="466" t="str">
        <f>+'Ekamut-caxs'!D73</f>
        <v>Ա.Գրիգորյան</v>
      </c>
      <c r="E67" s="466"/>
      <c r="F67" s="45"/>
    </row>
    <row r="68" spans="1:6" ht="9.75" customHeight="1">
      <c r="B68" s="384"/>
      <c r="C68" s="67"/>
      <c r="D68" s="465" t="s">
        <v>5</v>
      </c>
      <c r="E68" s="465"/>
      <c r="F68" s="385"/>
    </row>
    <row r="69" spans="1:6" ht="24.75" customHeight="1">
      <c r="B69" s="383" t="s">
        <v>6</v>
      </c>
      <c r="C69" s="46"/>
      <c r="D69" s="466" t="str">
        <f>+'Ekamut-caxs'!D75</f>
        <v>Ա.Թորոսյան</v>
      </c>
      <c r="E69" s="466"/>
      <c r="F69" s="45"/>
    </row>
    <row r="70" spans="1:6" ht="11.25" customHeight="1">
      <c r="B70" s="65"/>
      <c r="C70" s="67"/>
      <c r="D70" s="465" t="s">
        <v>5</v>
      </c>
      <c r="E70" s="465"/>
      <c r="F70" s="385"/>
    </row>
    <row r="71" spans="1:6">
      <c r="B71" s="386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1" zoomScaleSheetLayoutView="100" workbookViewId="0">
      <selection activeCell="C28" sqref="C28:D28"/>
    </sheetView>
  </sheetViews>
  <sheetFormatPr defaultColWidth="9.140625" defaultRowHeight="13.5"/>
  <cols>
    <col min="1" max="1" width="6.4257812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64" t="s">
        <v>78</v>
      </c>
      <c r="B1" s="464"/>
      <c r="C1" s="464"/>
      <c r="D1" s="464"/>
      <c r="E1" s="464"/>
      <c r="F1" s="464"/>
    </row>
    <row r="2" spans="1:20" s="7" customFormat="1" ht="20.25">
      <c r="A2" s="446" t="str">
        <f>+'Ekamut-caxs'!A7</f>
        <v xml:space="preserve">«Երևանի հ․ 105 մսուր-մանկապարտեզ» ՀՈԱԿ-ի </v>
      </c>
      <c r="B2" s="446"/>
      <c r="C2" s="446"/>
      <c r="D2" s="446"/>
      <c r="E2" s="446"/>
      <c r="F2" s="44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7" t="s">
        <v>277</v>
      </c>
      <c r="B3" s="467"/>
      <c r="C3" s="467"/>
      <c r="D3" s="467"/>
      <c r="E3" s="467"/>
      <c r="F3" s="467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30</v>
      </c>
      <c r="C5" s="104" t="s">
        <v>200</v>
      </c>
      <c r="D5" s="104" t="s">
        <v>201</v>
      </c>
      <c r="E5" s="368" t="s">
        <v>49</v>
      </c>
      <c r="F5" s="369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31</v>
      </c>
      <c r="C6" s="106">
        <v>925.2</v>
      </c>
      <c r="D6" s="352">
        <f>+C82</f>
        <v>4522.9000000000015</v>
      </c>
      <c r="E6" s="106">
        <f t="shared" ref="E6:E68" si="0">D6-C6</f>
        <v>3597.7000000000016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79</v>
      </c>
      <c r="C7" s="106">
        <f>+SUM(C8:C9,C12,C16:C23)</f>
        <v>31933.899999999998</v>
      </c>
      <c r="D7" s="106">
        <f>SUM(D8:D9,D12,D16:D23)</f>
        <v>54246.8</v>
      </c>
      <c r="E7" s="106">
        <f>D7-C7</f>
        <v>22312.900000000005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29420</v>
      </c>
      <c r="D8" s="108">
        <f>+'Dramakan hosqer'!F14</f>
        <v>54113.8</v>
      </c>
      <c r="E8" s="108">
        <f>D8-C8</f>
        <v>24693.800000000003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48</v>
      </c>
      <c r="D10" s="320">
        <f>+'Dramakan hosqer'!F16</f>
        <v>48</v>
      </c>
      <c r="E10" s="387">
        <f t="shared" si="1"/>
        <v>0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 hidden="1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0</v>
      </c>
      <c r="D12" s="108">
        <f>SUM(D13:D15)</f>
        <v>0</v>
      </c>
      <c r="E12" s="108">
        <f t="shared" si="1"/>
        <v>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hidden="1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0</v>
      </c>
      <c r="E13" s="387">
        <f t="shared" si="1"/>
        <v>0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 hidden="1">
      <c r="A14" s="317">
        <f>+A13+0.1</f>
        <v>3.2</v>
      </c>
      <c r="B14" s="318" t="str">
        <f>+'Dramakan hosqer'!B20</f>
        <v>զինծառայողների երեխաների գծով</v>
      </c>
      <c r="C14" s="320"/>
      <c r="D14" s="320">
        <f>+'Dramakan hosqer'!F20</f>
        <v>0</v>
      </c>
      <c r="E14" s="387">
        <f t="shared" si="1"/>
        <v>0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 hidden="1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/>
      <c r="D15" s="320">
        <f>+'Dramakan hosqer'!F21</f>
        <v>0</v>
      </c>
      <c r="E15" s="387">
        <f t="shared" si="1"/>
        <v>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v>3</v>
      </c>
      <c r="B17" s="191" t="str">
        <f>+'Dramakan hosqer'!B23</f>
        <v>Սպասարկման և կոմունալ համավճարներից</v>
      </c>
      <c r="C17" s="108">
        <v>2008.1</v>
      </c>
      <c r="D17" s="108">
        <f>+'Dramakan hosqer'!F23</f>
        <v>66</v>
      </c>
      <c r="E17" s="108">
        <f t="shared" si="0"/>
        <v>-1942.1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4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5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6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v>4</v>
      </c>
      <c r="B21" s="191" t="str">
        <f>+'Dramakan hosqer'!B27</f>
        <v>Դեբիտորական պարտքերից</v>
      </c>
      <c r="C21" s="108">
        <v>457.8</v>
      </c>
      <c r="D21" s="108">
        <f>+'Dramakan hosqer'!F27</f>
        <v>19</v>
      </c>
      <c r="E21" s="108">
        <f t="shared" si="0"/>
        <v>-438.8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5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33</v>
      </c>
      <c r="B24" s="339" t="s">
        <v>80</v>
      </c>
      <c r="C24" s="106">
        <f>+C25+C67+C79</f>
        <v>28336.199999999997</v>
      </c>
      <c r="D24" s="106">
        <f>+D25+D67+D79</f>
        <v>52193.066666666666</v>
      </c>
      <c r="E24" s="106">
        <f t="shared" si="0"/>
        <v>23856.866666666669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9" t="s">
        <v>56</v>
      </c>
      <c r="C25" s="106">
        <f>SUM(C26,C29:C35,C39:C61,C65:C66)</f>
        <v>28336.199999999997</v>
      </c>
      <c r="D25" s="106">
        <f>SUM(D26,D29:D35,D39:D61,D65:D66)</f>
        <v>52193.066666666666</v>
      </c>
      <c r="E25" s="106">
        <f t="shared" si="0"/>
        <v>23856.866666666669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25551.200000000001</v>
      </c>
      <c r="D26" s="108">
        <f>+'Dramakan hosqer'!F32</f>
        <v>38384.300000000003</v>
      </c>
      <c r="E26" s="108">
        <f t="shared" si="0"/>
        <v>12833.100000000002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 hidden="1">
      <c r="A27" s="317">
        <v>1.1000000000000001</v>
      </c>
      <c r="B27" s="318" t="str">
        <f>+'Dramakan hosqer'!B33</f>
        <v>վճարովի ծառայության գծով</v>
      </c>
      <c r="C27" s="320"/>
      <c r="D27" s="320">
        <f>+'Dramakan hosqer'!F33</f>
        <v>0</v>
      </c>
      <c r="E27" s="387">
        <f t="shared" si="0"/>
        <v>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 hidden="1">
      <c r="A28" s="317">
        <v>1.2</v>
      </c>
      <c r="B28" s="318" t="s">
        <v>262</v>
      </c>
      <c r="C28" s="320"/>
      <c r="D28" s="320">
        <f>+'Dramakan hosqer'!F34</f>
        <v>0</v>
      </c>
      <c r="E28" s="387">
        <f t="shared" si="0"/>
        <v>0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/>
      <c r="D29" s="108">
        <f>+'Dramakan hosqer'!F35</f>
        <v>7015.666666666667</v>
      </c>
      <c r="E29" s="108">
        <f t="shared" si="0"/>
        <v>7015.666666666667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/>
      <c r="D30" s="108">
        <f>+'Dramakan hosqer'!F36</f>
        <v>2133.9</v>
      </c>
      <c r="E30" s="108">
        <f t="shared" si="0"/>
        <v>2133.9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/>
      <c r="D31" s="108">
        <f>+'Dramakan hosqer'!F37</f>
        <v>862.7</v>
      </c>
      <c r="E31" s="108">
        <f t="shared" si="0"/>
        <v>862.7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/>
      <c r="D32" s="108">
        <f>+'Dramakan hosqer'!F38</f>
        <v>173.39999999999998</v>
      </c>
      <c r="E32" s="108">
        <f t="shared" si="0"/>
        <v>173.39999999999998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59.3</v>
      </c>
      <c r="D33" s="108">
        <f>+'Dramakan hosqer'!F39</f>
        <v>59.3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/>
      <c r="D34" s="108">
        <f>+'Dramakan hosqer'!F40</f>
        <v>50</v>
      </c>
      <c r="E34" s="108">
        <f t="shared" si="0"/>
        <v>50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0</v>
      </c>
      <c r="D35" s="108">
        <f>SUM(D36:D38)</f>
        <v>110.6</v>
      </c>
      <c r="E35" s="108">
        <f t="shared" si="0"/>
        <v>110.6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/>
      <c r="D36" s="320">
        <f>+'Dramakan hosqer'!F42</f>
        <v>52.8</v>
      </c>
      <c r="E36" s="387">
        <f t="shared" si="0"/>
        <v>52.8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/>
      <c r="D37" s="320">
        <f>+'Dramakan hosqer'!F43</f>
        <v>5</v>
      </c>
      <c r="E37" s="387">
        <f t="shared" si="0"/>
        <v>5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/>
      <c r="D38" s="320">
        <f>+'Dramakan hosqer'!F44</f>
        <v>52.8</v>
      </c>
      <c r="E38" s="387">
        <f t="shared" si="0"/>
        <v>52.8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/>
      <c r="D40" s="108">
        <f>+'Dramakan hosqer'!F46</f>
        <v>735</v>
      </c>
      <c r="E40" s="108">
        <f t="shared" si="0"/>
        <v>735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4" t="str">
        <f>+'Dramakan hosqer'!B47</f>
        <v>Գրասենյակային ապրանքների գծով</v>
      </c>
      <c r="C41" s="108"/>
      <c r="D41" s="108">
        <f>+'Dramakan hosqer'!F47</f>
        <v>139.5</v>
      </c>
      <c r="E41" s="108">
        <f t="shared" si="0"/>
        <v>139.5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/>
      <c r="D42" s="108">
        <f>+'Dramakan hosqer'!F48</f>
        <v>630</v>
      </c>
      <c r="E42" s="108">
        <f t="shared" si="0"/>
        <v>630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/>
      <c r="D43" s="108">
        <f>+'Dramakan hosqer'!F49</f>
        <v>193.5</v>
      </c>
      <c r="E43" s="108">
        <f t="shared" si="0"/>
        <v>193.5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/>
      <c r="D44" s="108">
        <f>+'Dramakan hosqer'!F50</f>
        <v>200</v>
      </c>
      <c r="E44" s="108">
        <f t="shared" si="0"/>
        <v>200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/>
      <c r="D45" s="108">
        <f>+'Dramakan hosqer'!F51</f>
        <v>64</v>
      </c>
      <c r="E45" s="108">
        <f t="shared" si="0"/>
        <v>64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4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v>15</v>
      </c>
      <c r="B47" s="144" t="str">
        <f>+'Dramakan hosqer'!B53</f>
        <v>Ջեռուցման համակարգի սպասարկման գծով</v>
      </c>
      <c r="C47" s="108">
        <v>101.5</v>
      </c>
      <c r="D47" s="108">
        <f>+'Dramakan hosqer'!F53</f>
        <v>101.5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16</v>
      </c>
      <c r="B48" s="144" t="str">
        <f>+'Dramakan hosqer'!B54</f>
        <v>Կաթսայատան սպասարկման գծով</v>
      </c>
      <c r="C48" s="108"/>
      <c r="D48" s="108">
        <f>+'Dramakan hosqer'!F54</f>
        <v>480</v>
      </c>
      <c r="E48" s="108">
        <f t="shared" si="0"/>
        <v>480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17</v>
      </c>
      <c r="B49" s="144" t="str">
        <f>+'Dramakan hosqer'!B55</f>
        <v>Սպասարկման և կոմունալ համավճարների գծով</v>
      </c>
      <c r="C49" s="108">
        <v>2008.1000000000001</v>
      </c>
      <c r="D49" s="108">
        <f>+'Dramakan hosqer'!F55</f>
        <v>66</v>
      </c>
      <c r="E49" s="108">
        <f t="shared" si="0"/>
        <v>-1942.1000000000001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200</v>
      </c>
      <c r="E50" s="108">
        <f t="shared" si="0"/>
        <v>200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4" t="str">
        <f>+'Dramakan hosqer'!B57</f>
        <v>Համակարգիչների տեխնիկական սպասարկման գծով</v>
      </c>
      <c r="C51" s="108"/>
      <c r="D51" s="108">
        <f>+'Dramakan hosqer'!F57</f>
        <v>10</v>
      </c>
      <c r="E51" s="108">
        <f t="shared" si="0"/>
        <v>10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22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48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263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259</v>
      </c>
      <c r="C58" s="108"/>
      <c r="D58" s="108">
        <f>+'Dramakan hosqer'!F64</f>
        <v>50</v>
      </c>
      <c r="E58" s="108">
        <f t="shared" si="0"/>
        <v>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200</v>
      </c>
      <c r="E59" s="108">
        <f>D59-C59</f>
        <v>200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24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130</v>
      </c>
      <c r="E61" s="108">
        <f>D61-C61</f>
        <v>130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>
      <c r="A64" s="317">
        <v>24.1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130</v>
      </c>
      <c r="E64" s="387">
        <f t="shared" si="0"/>
        <v>130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v>25</v>
      </c>
      <c r="B65" s="144" t="str">
        <f>+'Dramakan hosqer'!B71</f>
        <v>Կրեդիտորական պարտքի մարման գծով</v>
      </c>
      <c r="C65" s="108">
        <v>457.8</v>
      </c>
      <c r="D65" s="108">
        <f>+'Dramakan hosqer'!F71</f>
        <v>40.699999999999818</v>
      </c>
      <c r="E65" s="108">
        <f t="shared" si="0"/>
        <v>-417.10000000000019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26</v>
      </c>
      <c r="B66" s="144" t="str">
        <f>+'Dramakan hosqer'!B72</f>
        <v>Այլ արտահոսքերի գծով</v>
      </c>
      <c r="C66" s="108">
        <v>0.3</v>
      </c>
      <c r="D66" s="108">
        <f>+'Dramakan hosqer'!F72</f>
        <v>0</v>
      </c>
      <c r="E66" s="108">
        <f t="shared" si="0"/>
        <v>-0.3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59" t="s">
        <v>54</v>
      </c>
      <c r="B67" s="339" t="s">
        <v>57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 hidden="1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0</v>
      </c>
      <c r="E69" s="387">
        <f t="shared" ref="E69:E82" si="5">D69-C69</f>
        <v>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 hidden="1">
      <c r="A70" s="317">
        <v>1.1000000000000001</v>
      </c>
      <c r="B70" s="318" t="str">
        <f>+'Dramakan hosqer'!B76</f>
        <v>համակարգչային սարքավորումներ / տեխնիկա</v>
      </c>
      <c r="C70" s="320"/>
      <c r="D70" s="320">
        <f>+'Dramakan hosqer'!F76</f>
        <v>0</v>
      </c>
      <c r="E70" s="387">
        <f>D70-C70</f>
        <v>0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 hidden="1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0</v>
      </c>
      <c r="E71" s="387">
        <f t="shared" si="5"/>
        <v>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282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55</v>
      </c>
      <c r="B79" s="339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37</v>
      </c>
      <c r="B82" s="339" t="s">
        <v>38</v>
      </c>
      <c r="C82" s="106">
        <f>C6+C7-C24</f>
        <v>4522.9000000000015</v>
      </c>
      <c r="D82" s="106">
        <f>D6+D7-D24</f>
        <v>6576.6333333333387</v>
      </c>
      <c r="E82" s="106">
        <f t="shared" si="5"/>
        <v>2053.7333333333372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69" t="str">
        <f>+'Ekamut-caxs'!D73</f>
        <v>Ա.Գրիգորյան</v>
      </c>
      <c r="E84" s="46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68" t="s">
        <v>91</v>
      </c>
      <c r="E85" s="468"/>
      <c r="F85" s="41"/>
    </row>
    <row r="86" spans="1:20" ht="22.5" customHeight="1">
      <c r="B86" s="374" t="s">
        <v>6</v>
      </c>
      <c r="C86" s="67"/>
      <c r="D86" s="466" t="str">
        <f>+'Ekamut-caxs'!D75</f>
        <v>Ա.Թորոսյան</v>
      </c>
      <c r="E86" s="466"/>
      <c r="F86" s="45"/>
    </row>
    <row r="87" spans="1:20" ht="12" customHeight="1">
      <c r="B87" s="65"/>
      <c r="C87" s="67"/>
      <c r="D87" s="468" t="s">
        <v>91</v>
      </c>
      <c r="E87" s="468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28" sqref="C28:D28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75" t="s">
        <v>66</v>
      </c>
      <c r="B1" s="475"/>
      <c r="C1" s="475"/>
      <c r="D1" s="475"/>
      <c r="E1" s="47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76" t="str">
        <f>+'Ekamut-caxs'!A7:D7</f>
        <v xml:space="preserve">«Երևանի հ․ 105 մսուր-մանկապարտեզ» ՀՈԱԿ-ի </v>
      </c>
      <c r="B2" s="477"/>
      <c r="C2" s="477"/>
      <c r="D2" s="477"/>
      <c r="E2" s="47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78" t="s">
        <v>145</v>
      </c>
      <c r="B3" s="478"/>
      <c r="C3" s="478"/>
      <c r="D3" s="478"/>
      <c r="E3" s="47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79" t="s">
        <v>257</v>
      </c>
      <c r="B4" s="479"/>
      <c r="C4" s="479"/>
      <c r="D4" s="479"/>
      <c r="E4" s="47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80" t="s">
        <v>150</v>
      </c>
      <c r="B7" s="481"/>
      <c r="C7" s="48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66.8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 hidden="1">
      <c r="A10" s="79">
        <v>1.2</v>
      </c>
      <c r="B10" s="80" t="s">
        <v>154</v>
      </c>
      <c r="C10" s="79" t="s">
        <v>155</v>
      </c>
      <c r="D10" s="11"/>
      <c r="E10" s="11"/>
    </row>
    <row r="11" spans="1:22" hidden="1">
      <c r="A11" s="79">
        <v>1.3</v>
      </c>
      <c r="B11" s="80" t="s">
        <v>156</v>
      </c>
      <c r="C11" s="79" t="s">
        <v>157</v>
      </c>
      <c r="D11" s="11"/>
      <c r="E11" s="11"/>
    </row>
    <row r="12" spans="1:22" hidden="1">
      <c r="A12" s="79">
        <v>1.4</v>
      </c>
      <c r="B12" s="81" t="s">
        <v>158</v>
      </c>
      <c r="C12" s="82" t="s">
        <v>159</v>
      </c>
      <c r="D12" s="11"/>
      <c r="E12" s="11"/>
    </row>
    <row r="13" spans="1:22" hidden="1">
      <c r="A13" s="79">
        <v>1.5</v>
      </c>
      <c r="B13" s="81"/>
      <c r="C13" s="79" t="s">
        <v>160</v>
      </c>
      <c r="D13" s="11"/>
      <c r="E13" s="11"/>
    </row>
    <row r="14" spans="1:22" hidden="1">
      <c r="A14" s="79">
        <v>1.6</v>
      </c>
      <c r="B14" s="80" t="s">
        <v>193</v>
      </c>
      <c r="C14" s="79" t="s">
        <v>161</v>
      </c>
      <c r="D14" s="11"/>
      <c r="E14" s="11"/>
    </row>
    <row r="15" spans="1:22" ht="27" hidden="1">
      <c r="A15" s="79">
        <v>1.7</v>
      </c>
      <c r="B15" s="81"/>
      <c r="C15" s="79" t="s">
        <v>184</v>
      </c>
      <c r="D15" s="11"/>
      <c r="E15" s="11"/>
    </row>
    <row r="16" spans="1:22" hidden="1">
      <c r="A16" s="79">
        <v>1.8</v>
      </c>
      <c r="B16" s="81"/>
      <c r="C16" s="83" t="s">
        <v>183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217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162</v>
      </c>
      <c r="C23" s="79" t="s">
        <v>35</v>
      </c>
      <c r="D23" s="11"/>
      <c r="E23" s="11"/>
    </row>
    <row r="24" spans="1:22" hidden="1">
      <c r="A24" s="79">
        <v>2.6</v>
      </c>
      <c r="B24" s="81" t="s">
        <v>162</v>
      </c>
      <c r="C24" s="79" t="s">
        <v>47</v>
      </c>
      <c r="D24" s="11"/>
      <c r="E24" s="11"/>
    </row>
    <row r="25" spans="1:22" hidden="1">
      <c r="A25" s="79">
        <v>2.7</v>
      </c>
      <c r="B25" s="81" t="s">
        <v>162</v>
      </c>
      <c r="C25" s="79" t="s">
        <v>163</v>
      </c>
      <c r="D25" s="11"/>
      <c r="E25" s="11"/>
    </row>
    <row r="26" spans="1:22" hidden="1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>
        <v>65.3</v>
      </c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>
        <v>1.5</v>
      </c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19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>
        <v>19</v>
      </c>
      <c r="E33" s="87"/>
    </row>
    <row r="34" spans="1:22" s="64" customFormat="1" ht="17.25">
      <c r="A34" s="20"/>
      <c r="B34" s="88" t="s">
        <v>68</v>
      </c>
      <c r="C34" s="89"/>
      <c r="D34" s="90">
        <f>D8+D30</f>
        <v>85.8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80" t="s">
        <v>175</v>
      </c>
      <c r="B35" s="481"/>
      <c r="C35" s="48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21.7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5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14</v>
      </c>
      <c r="E38" s="11"/>
    </row>
    <row r="39" spans="1:22" hidden="1">
      <c r="A39" s="79">
        <v>1.4</v>
      </c>
      <c r="B39" s="81" t="s">
        <v>158</v>
      </c>
      <c r="C39" s="82" t="s">
        <v>159</v>
      </c>
      <c r="D39" s="11"/>
      <c r="E39" s="11"/>
    </row>
    <row r="40" spans="1:22" hidden="1">
      <c r="A40" s="79">
        <v>1.5</v>
      </c>
      <c r="B40" s="81"/>
      <c r="C40" s="79" t="s">
        <v>160</v>
      </c>
      <c r="D40" s="11"/>
      <c r="E40" s="11"/>
    </row>
    <row r="41" spans="1:22" hidden="1">
      <c r="A41" s="79">
        <v>1.6</v>
      </c>
      <c r="B41" s="80" t="s">
        <v>193</v>
      </c>
      <c r="C41" s="79" t="s">
        <v>161</v>
      </c>
      <c r="D41" s="11"/>
      <c r="E41" s="11"/>
    </row>
    <row r="42" spans="1:22" ht="27" hidden="1">
      <c r="A42" s="79">
        <v>1.7</v>
      </c>
      <c r="B42" s="81"/>
      <c r="C42" s="79" t="s">
        <v>184</v>
      </c>
      <c r="D42" s="11"/>
      <c r="E42" s="11"/>
    </row>
    <row r="43" spans="1:22" hidden="1">
      <c r="A43" s="79">
        <v>1.8</v>
      </c>
      <c r="B43" s="81"/>
      <c r="C43" s="83" t="s">
        <v>183</v>
      </c>
      <c r="D43" s="11"/>
      <c r="E43" s="11"/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 hidden="1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 hidden="1">
      <c r="A49" s="79">
        <v>2.4</v>
      </c>
      <c r="B49" s="81" t="s">
        <v>162</v>
      </c>
      <c r="C49" s="79" t="s">
        <v>163</v>
      </c>
      <c r="D49" s="11"/>
      <c r="E49" s="11"/>
    </row>
    <row r="50" spans="1:22" hidden="1">
      <c r="A50" s="79">
        <v>2.5</v>
      </c>
      <c r="B50" s="81" t="s">
        <v>162</v>
      </c>
      <c r="C50" s="79" t="s">
        <v>164</v>
      </c>
      <c r="D50" s="11"/>
      <c r="E50" s="11"/>
    </row>
    <row r="51" spans="1:22" hidden="1">
      <c r="A51" s="79">
        <v>2.6</v>
      </c>
      <c r="B51" s="80" t="s">
        <v>165</v>
      </c>
      <c r="C51" s="79" t="s">
        <v>166</v>
      </c>
      <c r="D51" s="11"/>
      <c r="E51" s="11"/>
    </row>
    <row r="52" spans="1:22" hidden="1">
      <c r="A52" s="79">
        <v>2.7</v>
      </c>
      <c r="B52" s="81" t="s">
        <v>167</v>
      </c>
      <c r="C52" s="79" t="s">
        <v>168</v>
      </c>
      <c r="D52" s="11"/>
      <c r="E52" s="11"/>
    </row>
    <row r="53" spans="1:22" hidden="1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4984.3999999999996</v>
      </c>
      <c r="E54" s="11"/>
      <c r="F54" s="114">
        <f>SUM(D36:D53)</f>
        <v>40.700000000000003</v>
      </c>
      <c r="G54" s="114">
        <f>+D59-D54-F54</f>
        <v>-1.8474111129762605E-13</v>
      </c>
    </row>
    <row r="55" spans="1:22" ht="33">
      <c r="A55" s="79">
        <v>1.1000000000000001</v>
      </c>
      <c r="B55" s="107"/>
      <c r="C55" s="362" t="s">
        <v>182</v>
      </c>
      <c r="D55" s="84">
        <v>3708.2</v>
      </c>
      <c r="E55" s="11"/>
    </row>
    <row r="56" spans="1:22" ht="27">
      <c r="A56" s="79">
        <v>1.2</v>
      </c>
      <c r="B56" s="92"/>
      <c r="C56" s="79" t="s">
        <v>287</v>
      </c>
      <c r="D56" s="11">
        <v>1276.2</v>
      </c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5025.0999999999995</v>
      </c>
      <c r="E59" s="96"/>
      <c r="F59" s="275">
        <f>+D59-D55</f>
        <v>1316.8999999999996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279</v>
      </c>
      <c r="C62" s="95">
        <f>+'Dramakani hamematakan'!C82</f>
        <v>4522.9000000000015</v>
      </c>
      <c r="D62" s="470" t="s">
        <v>178</v>
      </c>
      <c r="E62" s="471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72" t="str">
        <f>+'Ekamut-caxs'!D73</f>
        <v>Ա.Գրիգորյան</v>
      </c>
      <c r="E64" s="47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73" t="s">
        <v>91</v>
      </c>
      <c r="E65" s="47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72" t="str">
        <f>+'Ekamut-caxs'!D75</f>
        <v>Ա.Թորոսյան</v>
      </c>
      <c r="E66" s="47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4" t="s">
        <v>91</v>
      </c>
      <c r="E67" s="47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8"/>
  <sheetViews>
    <sheetView view="pageBreakPreview" zoomScale="85" zoomScaleSheetLayoutView="85" workbookViewId="0">
      <selection activeCell="C28" sqref="C28:D28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6.140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" width="10.28515625" style="213" bestFit="1" customWidth="1"/>
    <col min="17" max="17" width="19.42578125" style="213" customWidth="1"/>
    <col min="18" max="21" width="9.140625" style="213"/>
    <col min="22" max="22" width="14.28515625" style="213" bestFit="1" customWidth="1"/>
    <col min="23" max="16384" width="9.140625" style="213"/>
  </cols>
  <sheetData>
    <row r="1" spans="1:19" s="211" customFormat="1" ht="18.75" customHeight="1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</row>
    <row r="2" spans="1:19" s="211" customFormat="1" ht="21.75" customHeight="1">
      <c r="A2" s="491" t="str">
        <f>+'Ekamut-caxs'!A7</f>
        <v xml:space="preserve">«Երևանի հ․ 105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</row>
    <row r="3" spans="1:19" s="211" customFormat="1" ht="21" customHeight="1">
      <c r="A3" s="491" t="s">
        <v>92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</row>
    <row r="4" spans="1:19" ht="21" customHeight="1" thickBot="1"/>
    <row r="5" spans="1:19" s="215" customFormat="1" ht="19.5" customHeight="1">
      <c r="A5" s="483" t="s">
        <v>113</v>
      </c>
      <c r="B5" s="485" t="s">
        <v>93</v>
      </c>
      <c r="C5" s="487" t="s">
        <v>94</v>
      </c>
      <c r="D5" s="488"/>
      <c r="E5" s="488"/>
      <c r="F5" s="489"/>
      <c r="G5" s="487" t="s">
        <v>95</v>
      </c>
      <c r="H5" s="488"/>
      <c r="I5" s="488"/>
      <c r="J5" s="489"/>
      <c r="K5" s="487" t="s">
        <v>135</v>
      </c>
      <c r="L5" s="488"/>
      <c r="M5" s="488"/>
      <c r="N5" s="488"/>
      <c r="O5" s="489"/>
    </row>
    <row r="6" spans="1:19" s="217" customFormat="1" ht="51" customHeight="1">
      <c r="A6" s="484"/>
      <c r="B6" s="486"/>
      <c r="C6" s="396" t="s">
        <v>237</v>
      </c>
      <c r="D6" s="216" t="s">
        <v>221</v>
      </c>
      <c r="E6" s="216" t="s">
        <v>266</v>
      </c>
      <c r="F6" s="397" t="s">
        <v>267</v>
      </c>
      <c r="G6" s="396" t="s">
        <v>238</v>
      </c>
      <c r="H6" s="216" t="s">
        <v>221</v>
      </c>
      <c r="I6" s="216" t="s">
        <v>268</v>
      </c>
      <c r="J6" s="397" t="s">
        <v>267</v>
      </c>
      <c r="K6" s="396" t="s">
        <v>237</v>
      </c>
      <c r="L6" s="216" t="s">
        <v>266</v>
      </c>
      <c r="M6" s="216" t="s">
        <v>269</v>
      </c>
      <c r="N6" s="214" t="s">
        <v>270</v>
      </c>
      <c r="O6" s="408" t="s">
        <v>271</v>
      </c>
    </row>
    <row r="7" spans="1:19" ht="19.5" customHeight="1">
      <c r="A7" s="241">
        <v>1</v>
      </c>
      <c r="B7" s="410" t="s">
        <v>96</v>
      </c>
      <c r="C7" s="398">
        <v>8100</v>
      </c>
      <c r="D7" s="218">
        <v>1163970</v>
      </c>
      <c r="E7" s="219">
        <v>57</v>
      </c>
      <c r="F7" s="399">
        <f>IF((E7&lt;10000), E7*143.7, E7*107.1)</f>
        <v>8190.9</v>
      </c>
      <c r="G7" s="219">
        <v>6090</v>
      </c>
      <c r="H7" s="220">
        <v>307330</v>
      </c>
      <c r="I7" s="291">
        <v>122</v>
      </c>
      <c r="J7" s="399">
        <v>6132.93</v>
      </c>
      <c r="K7" s="219">
        <v>470</v>
      </c>
      <c r="L7" s="291">
        <v>94</v>
      </c>
      <c r="M7" s="425">
        <v>18840.7</v>
      </c>
      <c r="N7" s="426">
        <v>134.30000000000001</v>
      </c>
      <c r="O7" s="297">
        <f>+N7+M7</f>
        <v>18975</v>
      </c>
      <c r="P7" s="213">
        <v>18975</v>
      </c>
      <c r="Q7" s="482" t="s">
        <v>289</v>
      </c>
      <c r="R7" s="482"/>
      <c r="S7" s="482"/>
    </row>
    <row r="8" spans="1:19" ht="19.5" customHeight="1">
      <c r="A8" s="241">
        <v>2</v>
      </c>
      <c r="B8" s="410" t="s">
        <v>97</v>
      </c>
      <c r="C8" s="400">
        <v>6690</v>
      </c>
      <c r="D8" s="294">
        <v>961352.99999999988</v>
      </c>
      <c r="E8" s="219">
        <v>57</v>
      </c>
      <c r="F8" s="399">
        <f t="shared" ref="F8:F18" si="0">IF((E8&lt;10000), E8*143.7, E8*107.1)</f>
        <v>8190.9</v>
      </c>
      <c r="G8" s="219">
        <v>5630</v>
      </c>
      <c r="H8" s="220">
        <v>281415</v>
      </c>
      <c r="I8" s="291">
        <v>122</v>
      </c>
      <c r="J8" s="399">
        <v>6132.93</v>
      </c>
      <c r="K8" s="219">
        <v>1836</v>
      </c>
      <c r="L8" s="291">
        <v>94</v>
      </c>
      <c r="M8" s="425">
        <v>18840.7</v>
      </c>
      <c r="N8" s="426">
        <v>134.30000000000001</v>
      </c>
      <c r="O8" s="297">
        <f t="shared" ref="O8:O18" si="1">+N8+M8</f>
        <v>18975</v>
      </c>
      <c r="P8" s="428">
        <f>+P7-N7</f>
        <v>18840.7</v>
      </c>
    </row>
    <row r="9" spans="1:19" ht="19.5" customHeight="1">
      <c r="A9" s="241">
        <v>3</v>
      </c>
      <c r="B9" s="410" t="s">
        <v>98</v>
      </c>
      <c r="C9" s="400">
        <v>2176</v>
      </c>
      <c r="D9" s="294">
        <v>312691.19999999995</v>
      </c>
      <c r="E9" s="219">
        <v>57</v>
      </c>
      <c r="F9" s="399">
        <f t="shared" si="0"/>
        <v>8190.9</v>
      </c>
      <c r="G9" s="219">
        <v>6078</v>
      </c>
      <c r="H9" s="220">
        <v>303417</v>
      </c>
      <c r="I9" s="291">
        <f t="shared" ref="I9:I16" si="2">+G9</f>
        <v>6078</v>
      </c>
      <c r="J9" s="399">
        <f t="shared" ref="J9:J18" si="3">+I9*53.48</f>
        <v>325051.44</v>
      </c>
      <c r="K9" s="219">
        <v>79</v>
      </c>
      <c r="L9" s="291">
        <f t="shared" ref="L9:L18" si="4">+K9</f>
        <v>79</v>
      </c>
      <c r="M9" s="425">
        <f t="shared" ref="M9:M15" si="5">+L9*200.47</f>
        <v>15837.13</v>
      </c>
      <c r="N9" s="426">
        <v>436.24</v>
      </c>
      <c r="O9" s="297">
        <f t="shared" si="1"/>
        <v>16273.369999999999</v>
      </c>
    </row>
    <row r="10" spans="1:19" ht="19.5" customHeight="1">
      <c r="A10" s="241">
        <v>4</v>
      </c>
      <c r="B10" s="410" t="s">
        <v>99</v>
      </c>
      <c r="C10" s="400"/>
      <c r="D10" s="294"/>
      <c r="E10" s="219">
        <f t="shared" ref="E10:E18" si="6">+C10</f>
        <v>0</v>
      </c>
      <c r="F10" s="399">
        <f t="shared" si="0"/>
        <v>0</v>
      </c>
      <c r="G10" s="219">
        <v>2589</v>
      </c>
      <c r="H10" s="220">
        <v>126787</v>
      </c>
      <c r="I10" s="291">
        <f t="shared" si="2"/>
        <v>2589</v>
      </c>
      <c r="J10" s="399">
        <f t="shared" si="3"/>
        <v>138459.72</v>
      </c>
      <c r="K10" s="219">
        <v>32</v>
      </c>
      <c r="L10" s="291">
        <f t="shared" si="4"/>
        <v>32</v>
      </c>
      <c r="M10" s="425">
        <f t="shared" si="5"/>
        <v>6415.04</v>
      </c>
      <c r="N10" s="426">
        <v>176.7</v>
      </c>
      <c r="O10" s="297">
        <f t="shared" si="1"/>
        <v>6591.74</v>
      </c>
    </row>
    <row r="11" spans="1:19" ht="19.5" customHeight="1">
      <c r="A11" s="241">
        <v>5</v>
      </c>
      <c r="B11" s="410" t="s">
        <v>100</v>
      </c>
      <c r="C11" s="401"/>
      <c r="D11" s="221"/>
      <c r="E11" s="219">
        <f t="shared" si="6"/>
        <v>0</v>
      </c>
      <c r="F11" s="399">
        <f t="shared" si="0"/>
        <v>0</v>
      </c>
      <c r="G11" s="219">
        <v>2881</v>
      </c>
      <c r="H11" s="220">
        <v>142375</v>
      </c>
      <c r="I11" s="291">
        <f t="shared" si="2"/>
        <v>2881</v>
      </c>
      <c r="J11" s="399">
        <f t="shared" si="3"/>
        <v>154075.88</v>
      </c>
      <c r="K11" s="219">
        <v>89</v>
      </c>
      <c r="L11" s="291">
        <f t="shared" si="4"/>
        <v>89</v>
      </c>
      <c r="M11" s="425">
        <f t="shared" si="5"/>
        <v>17841.829999999998</v>
      </c>
      <c r="N11" s="426">
        <v>491.46</v>
      </c>
      <c r="O11" s="297">
        <f t="shared" si="1"/>
        <v>18333.289999999997</v>
      </c>
    </row>
    <row r="12" spans="1:19" ht="19.5" customHeight="1">
      <c r="A12" s="241">
        <v>6</v>
      </c>
      <c r="B12" s="410" t="s">
        <v>101</v>
      </c>
      <c r="C12" s="401"/>
      <c r="D12" s="221"/>
      <c r="E12" s="219">
        <f t="shared" si="6"/>
        <v>0</v>
      </c>
      <c r="F12" s="399">
        <f t="shared" si="0"/>
        <v>0</v>
      </c>
      <c r="G12" s="219">
        <v>1305</v>
      </c>
      <c r="H12" s="220">
        <v>65871</v>
      </c>
      <c r="I12" s="291">
        <f t="shared" si="2"/>
        <v>1305</v>
      </c>
      <c r="J12" s="399">
        <f t="shared" si="3"/>
        <v>69791.399999999994</v>
      </c>
      <c r="K12" s="219">
        <v>117</v>
      </c>
      <c r="L12" s="291">
        <f t="shared" si="4"/>
        <v>117</v>
      </c>
      <c r="M12" s="425">
        <f t="shared" si="5"/>
        <v>23454.99</v>
      </c>
      <c r="N12" s="426">
        <v>646.07000000000005</v>
      </c>
      <c r="O12" s="297">
        <f t="shared" si="1"/>
        <v>24101.06</v>
      </c>
    </row>
    <row r="13" spans="1:19" ht="19.5" customHeight="1">
      <c r="A13" s="241">
        <v>7</v>
      </c>
      <c r="B13" s="410" t="s">
        <v>102</v>
      </c>
      <c r="C13" s="401"/>
      <c r="D13" s="221"/>
      <c r="E13" s="219">
        <f t="shared" si="6"/>
        <v>0</v>
      </c>
      <c r="F13" s="399">
        <f t="shared" si="0"/>
        <v>0</v>
      </c>
      <c r="G13" s="219">
        <v>910</v>
      </c>
      <c r="H13" s="220">
        <v>45951</v>
      </c>
      <c r="I13" s="291">
        <f t="shared" si="2"/>
        <v>910</v>
      </c>
      <c r="J13" s="399">
        <f t="shared" si="3"/>
        <v>48666.799999999996</v>
      </c>
      <c r="K13" s="219">
        <v>155</v>
      </c>
      <c r="L13" s="291">
        <f t="shared" si="4"/>
        <v>155</v>
      </c>
      <c r="M13" s="425">
        <f t="shared" si="5"/>
        <v>31072.85</v>
      </c>
      <c r="N13" s="426">
        <v>855.91</v>
      </c>
      <c r="O13" s="297">
        <f t="shared" si="1"/>
        <v>31928.76</v>
      </c>
    </row>
    <row r="14" spans="1:19" ht="19.5" customHeight="1">
      <c r="A14" s="241">
        <v>8</v>
      </c>
      <c r="B14" s="411" t="s">
        <v>103</v>
      </c>
      <c r="C14" s="401"/>
      <c r="D14" s="221"/>
      <c r="E14" s="219">
        <f t="shared" si="6"/>
        <v>0</v>
      </c>
      <c r="F14" s="399">
        <f t="shared" si="0"/>
        <v>0</v>
      </c>
      <c r="G14" s="219">
        <v>604</v>
      </c>
      <c r="H14" s="220">
        <v>30641</v>
      </c>
      <c r="I14" s="291">
        <f t="shared" si="2"/>
        <v>604</v>
      </c>
      <c r="J14" s="399">
        <f t="shared" si="3"/>
        <v>32301.919999999998</v>
      </c>
      <c r="K14" s="219">
        <v>151</v>
      </c>
      <c r="L14" s="291">
        <f t="shared" si="4"/>
        <v>151</v>
      </c>
      <c r="M14" s="425">
        <f t="shared" si="5"/>
        <v>30270.97</v>
      </c>
      <c r="N14" s="426">
        <v>833.82</v>
      </c>
      <c r="O14" s="297">
        <f t="shared" si="1"/>
        <v>31104.79</v>
      </c>
    </row>
    <row r="15" spans="1:19" ht="19.5" customHeight="1">
      <c r="A15" s="241">
        <v>9</v>
      </c>
      <c r="B15" s="411" t="s">
        <v>104</v>
      </c>
      <c r="C15" s="401"/>
      <c r="D15" s="221"/>
      <c r="E15" s="219">
        <f t="shared" si="6"/>
        <v>0</v>
      </c>
      <c r="F15" s="399">
        <f t="shared" si="0"/>
        <v>0</v>
      </c>
      <c r="G15" s="219">
        <v>593</v>
      </c>
      <c r="H15" s="220">
        <v>29883</v>
      </c>
      <c r="I15" s="291">
        <f t="shared" si="2"/>
        <v>593</v>
      </c>
      <c r="J15" s="399">
        <f t="shared" si="3"/>
        <v>31713.64</v>
      </c>
      <c r="K15" s="219">
        <v>158</v>
      </c>
      <c r="L15" s="291">
        <f t="shared" si="4"/>
        <v>158</v>
      </c>
      <c r="M15" s="425">
        <f t="shared" si="5"/>
        <v>31674.26</v>
      </c>
      <c r="N15" s="426">
        <v>872.48</v>
      </c>
      <c r="O15" s="297">
        <f t="shared" si="1"/>
        <v>32546.739999999998</v>
      </c>
    </row>
    <row r="16" spans="1:19" ht="19.5" customHeight="1">
      <c r="A16" s="241">
        <v>10</v>
      </c>
      <c r="B16" s="411" t="s">
        <v>105</v>
      </c>
      <c r="C16" s="401"/>
      <c r="D16" s="221"/>
      <c r="E16" s="219">
        <f t="shared" si="6"/>
        <v>0</v>
      </c>
      <c r="F16" s="399">
        <f t="shared" si="0"/>
        <v>0</v>
      </c>
      <c r="G16" s="423">
        <v>884</v>
      </c>
      <c r="H16" s="424">
        <v>43317</v>
      </c>
      <c r="I16" s="291">
        <f t="shared" si="2"/>
        <v>884</v>
      </c>
      <c r="J16" s="399">
        <f t="shared" si="3"/>
        <v>47276.32</v>
      </c>
      <c r="K16" s="400">
        <v>0</v>
      </c>
      <c r="L16" s="291">
        <f t="shared" si="4"/>
        <v>0</v>
      </c>
      <c r="M16" s="298">
        <f t="shared" ref="M16" si="7">+L16*200.42</f>
        <v>0</v>
      </c>
      <c r="N16" s="296">
        <f t="shared" ref="N16" si="8">+L16*5.572</f>
        <v>0</v>
      </c>
      <c r="O16" s="297">
        <f t="shared" si="1"/>
        <v>0</v>
      </c>
    </row>
    <row r="17" spans="1:22" ht="19.5" customHeight="1">
      <c r="A17" s="241">
        <v>11</v>
      </c>
      <c r="B17" s="411" t="s">
        <v>106</v>
      </c>
      <c r="C17" s="402">
        <f>+C8</f>
        <v>6690</v>
      </c>
      <c r="D17" s="220">
        <f>+D8</f>
        <v>961352.99999999988</v>
      </c>
      <c r="E17" s="219">
        <f t="shared" si="6"/>
        <v>6690</v>
      </c>
      <c r="F17" s="399">
        <f t="shared" si="0"/>
        <v>961352.99999999988</v>
      </c>
      <c r="G17" s="291">
        <v>189</v>
      </c>
      <c r="H17" s="295">
        <v>9495</v>
      </c>
      <c r="I17" s="291">
        <v>189</v>
      </c>
      <c r="J17" s="399">
        <f t="shared" si="3"/>
        <v>10107.719999999999</v>
      </c>
      <c r="K17" s="407">
        <v>14</v>
      </c>
      <c r="L17" s="291">
        <f t="shared" si="4"/>
        <v>14</v>
      </c>
      <c r="M17" s="298">
        <v>2806.58</v>
      </c>
      <c r="N17" s="296">
        <v>77.31</v>
      </c>
      <c r="O17" s="297">
        <f t="shared" si="1"/>
        <v>2883.89</v>
      </c>
      <c r="P17" s="213">
        <v>2883.89</v>
      </c>
      <c r="Q17" s="427">
        <f>+P17-N17</f>
        <v>2806.58</v>
      </c>
    </row>
    <row r="18" spans="1:22" ht="19.5" customHeight="1">
      <c r="A18" s="241">
        <v>12</v>
      </c>
      <c r="B18" s="411" t="s">
        <v>107</v>
      </c>
      <c r="C18" s="402">
        <f>+C7</f>
        <v>8100</v>
      </c>
      <c r="D18" s="220">
        <f>+D7</f>
        <v>1163970</v>
      </c>
      <c r="E18" s="219">
        <f t="shared" si="6"/>
        <v>8100</v>
      </c>
      <c r="F18" s="399">
        <f t="shared" si="0"/>
        <v>1163970</v>
      </c>
      <c r="G18" s="291">
        <v>99</v>
      </c>
      <c r="H18" s="295">
        <v>4941</v>
      </c>
      <c r="I18" s="291">
        <v>99</v>
      </c>
      <c r="J18" s="399">
        <f t="shared" si="3"/>
        <v>5294.5199999999995</v>
      </c>
      <c r="K18" s="407">
        <v>70</v>
      </c>
      <c r="L18" s="291">
        <f t="shared" si="4"/>
        <v>70</v>
      </c>
      <c r="M18" s="298">
        <v>14032.9</v>
      </c>
      <c r="N18" s="296">
        <v>386.54</v>
      </c>
      <c r="O18" s="297">
        <f t="shared" si="1"/>
        <v>14419.44</v>
      </c>
      <c r="P18" s="213">
        <v>14419.44</v>
      </c>
      <c r="Q18" s="427">
        <f>+P18-N18</f>
        <v>14032.9</v>
      </c>
    </row>
    <row r="19" spans="1:22" ht="32.25" customHeight="1" thickBot="1">
      <c r="A19" s="412"/>
      <c r="B19" s="413" t="s">
        <v>89</v>
      </c>
      <c r="C19" s="403">
        <f>SUM(C7:C18)</f>
        <v>31756</v>
      </c>
      <c r="D19" s="404">
        <f t="shared" ref="D19:E19" si="9">SUM(D7:D18)</f>
        <v>4563337.2</v>
      </c>
      <c r="E19" s="405">
        <f t="shared" si="9"/>
        <v>14961</v>
      </c>
      <c r="F19" s="406">
        <f>SUM(F7:F18)</f>
        <v>2149895.6999999997</v>
      </c>
      <c r="G19" s="403">
        <f>SUM(G7:G18)</f>
        <v>27852</v>
      </c>
      <c r="H19" s="404">
        <f>SUM(H7:H18)</f>
        <v>1391423</v>
      </c>
      <c r="I19" s="405">
        <f t="shared" ref="I19" si="10">SUM(I7:I18)</f>
        <v>16376</v>
      </c>
      <c r="J19" s="406">
        <f t="shared" ref="J19:O19" si="11">SUM(J7:J18)</f>
        <v>875005.22000000009</v>
      </c>
      <c r="K19" s="403">
        <f t="shared" si="11"/>
        <v>3171</v>
      </c>
      <c r="L19" s="405">
        <f t="shared" si="11"/>
        <v>1053</v>
      </c>
      <c r="M19" s="404">
        <f t="shared" si="11"/>
        <v>211087.94999999998</v>
      </c>
      <c r="N19" s="409">
        <f t="shared" si="11"/>
        <v>5045.130000000001</v>
      </c>
      <c r="O19" s="406">
        <f t="shared" si="11"/>
        <v>216133.08000000002</v>
      </c>
    </row>
    <row r="20" spans="1:22" ht="21.75" customHeight="1">
      <c r="B20" s="224"/>
      <c r="C20" s="225"/>
      <c r="D20" s="226"/>
      <c r="E20" s="225"/>
      <c r="F20" s="226">
        <f>ROUND(F19/1000,1)</f>
        <v>2149.9</v>
      </c>
      <c r="G20" s="225"/>
      <c r="H20" s="226"/>
      <c r="I20" s="225"/>
      <c r="J20" s="226">
        <f>ROUND(J19/1000,1)</f>
        <v>875</v>
      </c>
      <c r="K20" s="225"/>
      <c r="L20" s="225"/>
      <c r="M20" s="226">
        <f>ROUND(M19/1000,1)</f>
        <v>211.1</v>
      </c>
      <c r="N20" s="226">
        <f t="shared" ref="N20:O20" si="12">ROUND(N19/1000,1)</f>
        <v>5</v>
      </c>
      <c r="O20" s="226">
        <f t="shared" si="12"/>
        <v>216.1</v>
      </c>
      <c r="U20"/>
    </row>
    <row r="21" spans="1:22" ht="33.75" customHeight="1" thickBot="1">
      <c r="B21" s="495" t="s">
        <v>239</v>
      </c>
      <c r="C21" s="495"/>
      <c r="D21" s="495"/>
      <c r="E21" s="227"/>
      <c r="F21" s="228"/>
      <c r="H21" s="227"/>
      <c r="M21" s="226"/>
    </row>
    <row r="22" spans="1:22" s="211" customFormat="1" ht="42.75" customHeight="1">
      <c r="A22" s="229"/>
      <c r="B22" s="414" t="s">
        <v>139</v>
      </c>
      <c r="C22" s="229" t="s">
        <v>140</v>
      </c>
      <c r="D22" s="230" t="s">
        <v>240</v>
      </c>
      <c r="E22" s="230" t="s">
        <v>240</v>
      </c>
      <c r="F22" s="231" t="s">
        <v>240</v>
      </c>
      <c r="G22" s="230" t="s">
        <v>140</v>
      </c>
      <c r="H22" s="230" t="s">
        <v>240</v>
      </c>
      <c r="I22" s="230" t="s">
        <v>240</v>
      </c>
      <c r="J22" s="232" t="s">
        <v>240</v>
      </c>
      <c r="K22" s="230" t="s">
        <v>140</v>
      </c>
      <c r="L22" s="230" t="s">
        <v>240</v>
      </c>
      <c r="M22" s="233" t="s">
        <v>240</v>
      </c>
      <c r="N22" s="229" t="s">
        <v>240</v>
      </c>
      <c r="O22" s="232" t="s">
        <v>240</v>
      </c>
      <c r="U22" s="211">
        <v>8000</v>
      </c>
      <c r="V22" s="211">
        <f>+U22/143.7</f>
        <v>55.671537926235217</v>
      </c>
    </row>
    <row r="23" spans="1:22" ht="23.25" customHeight="1">
      <c r="A23" s="234">
        <v>1</v>
      </c>
      <c r="B23" s="415" t="s">
        <v>288</v>
      </c>
      <c r="C23" s="236"/>
      <c r="D23" s="222" t="s">
        <v>240</v>
      </c>
      <c r="E23" s="222" t="s">
        <v>240</v>
      </c>
      <c r="F23" s="235">
        <v>16</v>
      </c>
      <c r="G23" s="236"/>
      <c r="H23" s="222" t="s">
        <v>240</v>
      </c>
      <c r="I23" s="222" t="s">
        <v>240</v>
      </c>
      <c r="J23" s="237">
        <v>12.3</v>
      </c>
      <c r="K23" s="236"/>
      <c r="L23" s="222" t="s">
        <v>240</v>
      </c>
      <c r="M23" s="238">
        <v>37.700000000000003</v>
      </c>
      <c r="N23" s="239" t="s">
        <v>240</v>
      </c>
      <c r="O23" s="240" t="s">
        <v>240</v>
      </c>
    </row>
    <row r="24" spans="1:22" ht="23.25" customHeight="1">
      <c r="A24" s="234">
        <v>2</v>
      </c>
      <c r="B24" s="415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2" s="217" customFormat="1" ht="23.25" customHeight="1">
      <c r="A25" s="241">
        <v>3</v>
      </c>
      <c r="B25" s="416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2" s="211" customFormat="1" ht="24" customHeight="1">
      <c r="A26" s="248"/>
      <c r="B26" s="417" t="s">
        <v>68</v>
      </c>
      <c r="C26" s="250" t="s">
        <v>240</v>
      </c>
      <c r="D26" s="223" t="s">
        <v>240</v>
      </c>
      <c r="E26" s="223" t="s">
        <v>240</v>
      </c>
      <c r="F26" s="249">
        <f>SUM(F23:F25)</f>
        <v>16</v>
      </c>
      <c r="G26" s="250" t="s">
        <v>240</v>
      </c>
      <c r="H26" s="223" t="s">
        <v>240</v>
      </c>
      <c r="I26" s="223" t="s">
        <v>240</v>
      </c>
      <c r="J26" s="249">
        <f>SUM(J23:J25)</f>
        <v>12.3</v>
      </c>
      <c r="K26" s="250" t="s">
        <v>240</v>
      </c>
      <c r="L26" s="223" t="s">
        <v>240</v>
      </c>
      <c r="M26" s="251">
        <f>SUM(M23:M25)</f>
        <v>37.700000000000003</v>
      </c>
      <c r="N26" s="248" t="s">
        <v>240</v>
      </c>
      <c r="O26" s="252" t="s">
        <v>240</v>
      </c>
    </row>
    <row r="27" spans="1:22" s="211" customFormat="1" ht="27" customHeight="1" thickBot="1">
      <c r="A27" s="253"/>
      <c r="B27" s="418" t="s">
        <v>241</v>
      </c>
      <c r="C27" s="256"/>
      <c r="D27" s="254" t="s">
        <v>240</v>
      </c>
      <c r="E27" s="254" t="s">
        <v>240</v>
      </c>
      <c r="F27" s="255">
        <f>+F20-F26</f>
        <v>2133.9</v>
      </c>
      <c r="G27" s="256" t="s">
        <v>240</v>
      </c>
      <c r="H27" s="254" t="s">
        <v>240</v>
      </c>
      <c r="I27" s="254" t="s">
        <v>240</v>
      </c>
      <c r="J27" s="255">
        <f>J20-J26</f>
        <v>862.7</v>
      </c>
      <c r="K27" s="256" t="s">
        <v>240</v>
      </c>
      <c r="L27" s="254" t="s">
        <v>240</v>
      </c>
      <c r="M27" s="257">
        <f>M20-M26</f>
        <v>173.39999999999998</v>
      </c>
      <c r="N27" s="253" t="s">
        <v>240</v>
      </c>
      <c r="O27" s="255">
        <f>+O20-M26</f>
        <v>178.39999999999998</v>
      </c>
    </row>
    <row r="28" spans="1:22" s="211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66</v>
      </c>
    </row>
    <row r="29" spans="1:22" s="211" customFormat="1" ht="20.25" customHeight="1">
      <c r="B29" s="258"/>
      <c r="F29" s="226"/>
      <c r="M29" s="226"/>
    </row>
    <row r="30" spans="1:22" s="224" customFormat="1" ht="25.5" customHeight="1">
      <c r="B30" s="212"/>
      <c r="C30" s="491" t="s">
        <v>2</v>
      </c>
      <c r="D30" s="491"/>
      <c r="E30" s="212"/>
      <c r="F30" s="212"/>
      <c r="G30" s="496"/>
      <c r="H30" s="496"/>
      <c r="I30" s="262"/>
      <c r="J30" s="493" t="str">
        <f>+'Ekamut-caxs'!D73</f>
        <v>Ա.Գրիգորյան</v>
      </c>
      <c r="K30" s="493"/>
      <c r="M30" s="228"/>
    </row>
    <row r="31" spans="1:22" s="211" customFormat="1">
      <c r="C31" s="263"/>
      <c r="D31" s="263"/>
      <c r="E31" s="264"/>
      <c r="F31" s="264"/>
      <c r="G31" s="494" t="s">
        <v>90</v>
      </c>
      <c r="H31" s="494"/>
      <c r="I31" s="265"/>
      <c r="J31" s="494" t="s">
        <v>108</v>
      </c>
      <c r="K31" s="494"/>
    </row>
    <row r="32" spans="1:22" s="224" customFormat="1" ht="23.25" customHeight="1">
      <c r="B32" s="212"/>
      <c r="C32" s="266" t="s">
        <v>6</v>
      </c>
      <c r="D32" s="266"/>
      <c r="E32" s="212"/>
      <c r="F32" s="212"/>
      <c r="G32" s="493"/>
      <c r="H32" s="493"/>
      <c r="I32" s="267"/>
      <c r="J32" s="493" t="str">
        <f>+'Ekamut-caxs'!D75</f>
        <v>Ա.Թորոսյան</v>
      </c>
      <c r="K32" s="493"/>
    </row>
    <row r="33" spans="3:13" s="211" customFormat="1">
      <c r="C33" s="227"/>
      <c r="D33" s="227"/>
      <c r="G33" s="494" t="s">
        <v>90</v>
      </c>
      <c r="H33" s="494"/>
      <c r="I33" s="265"/>
      <c r="J33" s="494" t="s">
        <v>108</v>
      </c>
      <c r="K33" s="494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242</v>
      </c>
      <c r="I35" s="270" t="s">
        <v>111</v>
      </c>
      <c r="J35" s="271" t="s">
        <v>208</v>
      </c>
      <c r="K35" s="271"/>
      <c r="L35" s="271" t="s">
        <v>206</v>
      </c>
      <c r="M35" s="271" t="s">
        <v>272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90" t="s">
        <v>212</v>
      </c>
      <c r="J36" s="490"/>
      <c r="K36" s="271"/>
      <c r="L36" s="490"/>
      <c r="M36" s="490"/>
    </row>
    <row r="37" spans="3:13">
      <c r="C37" s="269"/>
      <c r="D37" s="269"/>
      <c r="E37" s="490" t="s">
        <v>211</v>
      </c>
      <c r="F37" s="490"/>
      <c r="I37" s="490"/>
      <c r="J37" s="490"/>
      <c r="K37" s="271"/>
      <c r="L37" s="490"/>
      <c r="M37" s="490"/>
    </row>
    <row r="38" spans="3:13">
      <c r="C38" s="269"/>
      <c r="D38" s="269"/>
      <c r="E38" s="490"/>
      <c r="F38" s="490"/>
    </row>
  </sheetData>
  <mergeCells count="22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Q7:S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2" zoomScaleSheetLayoutView="100" workbookViewId="0">
      <selection activeCell="C28" sqref="C28:D2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64" t="s">
        <v>66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</row>
    <row r="2" spans="1:16" s="7" customFormat="1" ht="20.25">
      <c r="A2" s="446" t="str">
        <f>+'Ekamut-caxs'!A7</f>
        <v xml:space="preserve">«Երևանի հ․ 105 մսուր-մանկապարտեզ» ՀՈԱԿ-ի 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</row>
    <row r="3" spans="1:16" ht="17.25">
      <c r="A3" s="478" t="s">
        <v>281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157"/>
      <c r="O3" s="157"/>
      <c r="P3" s="157"/>
    </row>
    <row r="4" spans="1:16" ht="16.5">
      <c r="M4" s="164" t="s">
        <v>0</v>
      </c>
    </row>
    <row r="5" spans="1:16" ht="13.5" customHeight="1">
      <c r="A5" s="504" t="s">
        <v>143</v>
      </c>
      <c r="B5" s="504" t="s">
        <v>67</v>
      </c>
      <c r="C5" s="502" t="s">
        <v>207</v>
      </c>
      <c r="D5" s="502"/>
      <c r="E5" s="502"/>
      <c r="F5" s="502"/>
      <c r="G5" s="502"/>
      <c r="H5" s="502"/>
      <c r="I5" s="502"/>
      <c r="J5" s="502"/>
      <c r="K5" s="502"/>
      <c r="L5" s="502"/>
      <c r="M5" s="503" t="s">
        <v>144</v>
      </c>
    </row>
    <row r="6" spans="1:16" ht="89.25" customHeight="1">
      <c r="A6" s="504"/>
      <c r="B6" s="504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503"/>
    </row>
    <row r="7" spans="1:16" ht="27.75" customHeight="1">
      <c r="A7" s="116">
        <v>1</v>
      </c>
      <c r="B7" s="148" t="s">
        <v>192</v>
      </c>
      <c r="C7" s="149">
        <v>2061</v>
      </c>
      <c r="D7" s="149">
        <f>+C7*5+6*B10</f>
        <v>33156.192000000003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2055.8199999999997</v>
      </c>
      <c r="I7" s="149">
        <v>300</v>
      </c>
      <c r="J7" s="201"/>
      <c r="K7" s="149"/>
      <c r="L7" s="149">
        <f>+'Ekamutneri hamematakan'!C28/12</f>
        <v>31.058333333333334</v>
      </c>
      <c r="M7" s="150">
        <f>ROUND(SUM(C7:L7),1)</f>
        <v>38384.300000000003</v>
      </c>
    </row>
    <row r="8" spans="1:16" ht="35.25" customHeight="1">
      <c r="A8" s="116">
        <v>1.1000000000000001</v>
      </c>
      <c r="B8" s="163" t="s">
        <v>88</v>
      </c>
      <c r="C8" s="149"/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38384.300000000003</v>
      </c>
    </row>
    <row r="10" spans="1:16" s="118" customFormat="1" ht="18.75" customHeight="1">
      <c r="B10" s="439">
        <v>3808.5320000000002</v>
      </c>
      <c r="C10" s="119">
        <f>+B10*11</f>
        <v>41893.851999999999</v>
      </c>
      <c r="D10" s="120"/>
      <c r="E10" s="395">
        <f>478.4*4</f>
        <v>1913.6</v>
      </c>
      <c r="F10" s="121"/>
      <c r="G10" s="121"/>
      <c r="H10" s="210">
        <v>5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429">
        <f>+'[4]105-4 havelvac'!$E$34</f>
        <v>3808532</v>
      </c>
      <c r="D11" s="103">
        <f>+C11*11/1000</f>
        <v>41893.851999999999</v>
      </c>
      <c r="E11" s="127"/>
      <c r="F11" s="127"/>
      <c r="G11" s="128"/>
      <c r="H11" s="58"/>
      <c r="I11" s="58"/>
      <c r="J11" s="103"/>
      <c r="K11" s="499"/>
      <c r="L11" s="499"/>
      <c r="M11" s="129"/>
    </row>
    <row r="12" spans="1:16" s="118" customFormat="1" ht="69" customHeight="1">
      <c r="B12" s="500" t="s">
        <v>204</v>
      </c>
      <c r="C12" s="501"/>
      <c r="D12" s="128"/>
      <c r="G12" s="103"/>
      <c r="H12" s="103"/>
      <c r="I12" s="500" t="s">
        <v>205</v>
      </c>
      <c r="J12" s="501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505"/>
      <c r="E17" s="505"/>
      <c r="F17" s="175"/>
      <c r="G17" s="175"/>
      <c r="H17" s="497" t="str">
        <f>+'Ekamut-caxs'!D73</f>
        <v>Ա.Գրիգորյան</v>
      </c>
      <c r="I17" s="497"/>
      <c r="J17" s="497"/>
      <c r="K17" s="138"/>
    </row>
    <row r="18" spans="2:11" s="139" customFormat="1" ht="17.25" customHeight="1">
      <c r="B18" s="176"/>
      <c r="C18" s="177"/>
      <c r="D18" s="506" t="s">
        <v>90</v>
      </c>
      <c r="E18" s="506"/>
      <c r="F18" s="178"/>
      <c r="G18" s="179"/>
      <c r="H18" s="498" t="s">
        <v>91</v>
      </c>
      <c r="I18" s="498"/>
      <c r="J18" s="498"/>
      <c r="K18" s="140"/>
    </row>
    <row r="19" spans="2:11" s="137" customFormat="1" ht="24.75" customHeight="1">
      <c r="B19" s="180" t="s">
        <v>6</v>
      </c>
      <c r="C19" s="174"/>
      <c r="D19" s="505"/>
      <c r="E19" s="505"/>
      <c r="F19" s="181"/>
      <c r="G19" s="181"/>
      <c r="H19" s="497" t="str">
        <f>+'Ekamut-caxs'!D75</f>
        <v>Ա.Թորոսյան</v>
      </c>
      <c r="I19" s="497"/>
      <c r="J19" s="497"/>
      <c r="K19" s="138"/>
    </row>
    <row r="20" spans="2:11" s="139" customFormat="1" ht="18.75" customHeight="1">
      <c r="B20" s="177"/>
      <c r="C20" s="177"/>
      <c r="D20" s="506" t="s">
        <v>90</v>
      </c>
      <c r="E20" s="506"/>
      <c r="F20" s="178"/>
      <c r="G20" s="179"/>
      <c r="H20" s="498" t="s">
        <v>91</v>
      </c>
      <c r="I20" s="498"/>
      <c r="J20" s="498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C28" sqref="C28:D28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508" t="s">
        <v>66</v>
      </c>
      <c r="B1" s="508"/>
      <c r="C1" s="508"/>
      <c r="D1" s="508"/>
    </row>
    <row r="2" spans="1:4" ht="17.25">
      <c r="A2" s="509" t="str">
        <f>+'Ekamut-caxs'!A7:D7</f>
        <v xml:space="preserve">«Երևանի հ․ 105 մսուր-մանկապարտեզ» ՀՈԱԿ-ի </v>
      </c>
      <c r="B2" s="509"/>
      <c r="C2" s="509"/>
      <c r="D2" s="509"/>
    </row>
    <row r="3" spans="1:4" ht="39.75" customHeight="1">
      <c r="A3" s="509" t="s">
        <v>280</v>
      </c>
      <c r="B3" s="509"/>
      <c r="C3" s="509"/>
      <c r="D3" s="509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252</v>
      </c>
    </row>
    <row r="7" spans="1:4" s="18" customFormat="1" ht="30" customHeight="1">
      <c r="A7" s="279">
        <v>1</v>
      </c>
      <c r="B7" s="280" t="s">
        <v>253</v>
      </c>
      <c r="C7" s="279">
        <f>SUM(C8:C10)</f>
        <v>1</v>
      </c>
      <c r="D7" s="279">
        <f>SUM(D8:D10)</f>
        <v>15</v>
      </c>
    </row>
    <row r="8" spans="1:4" ht="25.5" customHeight="1">
      <c r="A8" s="281">
        <v>1.1000000000000001</v>
      </c>
      <c r="B8" s="282" t="s">
        <v>123</v>
      </c>
      <c r="C8" s="281">
        <v>1</v>
      </c>
      <c r="D8" s="281">
        <v>15</v>
      </c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8" customFormat="1" ht="30" customHeight="1">
      <c r="A11" s="279">
        <v>2</v>
      </c>
      <c r="B11" s="280" t="s">
        <v>254</v>
      </c>
      <c r="C11" s="279">
        <f>SUM(C12:C14)</f>
        <v>1</v>
      </c>
      <c r="D11" s="279">
        <f>SUM(D12:D14)</f>
        <v>15</v>
      </c>
    </row>
    <row r="12" spans="1:4" ht="21.75" customHeight="1">
      <c r="A12" s="281">
        <v>2.1</v>
      </c>
      <c r="B12" s="282" t="s">
        <v>126</v>
      </c>
      <c r="C12" s="281">
        <v>1</v>
      </c>
      <c r="D12" s="281">
        <v>15</v>
      </c>
    </row>
    <row r="13" spans="1:4" ht="21.75" customHeight="1">
      <c r="A13" s="281">
        <v>2.2000000000000002</v>
      </c>
      <c r="B13" s="282" t="s">
        <v>127</v>
      </c>
      <c r="C13" s="281"/>
      <c r="D13" s="281"/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8" customFormat="1" ht="30" customHeight="1">
      <c r="A15" s="279">
        <v>3</v>
      </c>
      <c r="B15" s="280" t="s">
        <v>255</v>
      </c>
      <c r="C15" s="279">
        <f>SUM(C16:C18)</f>
        <v>2</v>
      </c>
      <c r="D15" s="279">
        <f>SUM(D16:D18)</f>
        <v>55</v>
      </c>
    </row>
    <row r="16" spans="1:4" ht="23.25" customHeight="1">
      <c r="A16" s="281">
        <v>3.1</v>
      </c>
      <c r="B16" s="283" t="s">
        <v>129</v>
      </c>
      <c r="C16" s="281">
        <v>1</v>
      </c>
      <c r="D16" s="281">
        <v>25</v>
      </c>
    </row>
    <row r="17" spans="1:4" ht="23.25" customHeight="1">
      <c r="A17" s="281">
        <v>3.2</v>
      </c>
      <c r="B17" s="283" t="s">
        <v>130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256</v>
      </c>
      <c r="C19" s="279">
        <f>SUM(C20:C22)</f>
        <v>2</v>
      </c>
      <c r="D19" s="279">
        <f>SUM(D20:D22)</f>
        <v>55</v>
      </c>
    </row>
    <row r="20" spans="1:4" ht="23.25" customHeight="1">
      <c r="A20" s="281">
        <v>4.0999999999999996</v>
      </c>
      <c r="B20" s="283" t="s">
        <v>132</v>
      </c>
      <c r="C20" s="281">
        <v>1</v>
      </c>
      <c r="D20" s="281">
        <v>25</v>
      </c>
    </row>
    <row r="21" spans="1:4" ht="23.25" customHeight="1">
      <c r="A21" s="281">
        <v>4.2</v>
      </c>
      <c r="B21" s="283" t="s">
        <v>133</v>
      </c>
      <c r="C21" s="281">
        <v>1</v>
      </c>
      <c r="D21" s="281">
        <v>30</v>
      </c>
    </row>
    <row r="22" spans="1:4" ht="23.25" customHeight="1">
      <c r="A22" s="281">
        <v>4.3</v>
      </c>
      <c r="B22" s="283" t="s">
        <v>219</v>
      </c>
      <c r="C22" s="281"/>
      <c r="D22" s="281"/>
    </row>
    <row r="23" spans="1:4" s="18" customFormat="1" ht="31.5" customHeight="1">
      <c r="A23" s="279"/>
      <c r="B23" s="280" t="s">
        <v>68</v>
      </c>
      <c r="C23" s="279">
        <f>C7+C11+C15+C19</f>
        <v>6</v>
      </c>
      <c r="D23" s="279">
        <f>D7+D11+D15+D19</f>
        <v>140</v>
      </c>
    </row>
    <row r="24" spans="1:4" ht="48.75" customHeight="1"/>
    <row r="25" spans="1:4" ht="17.25">
      <c r="B25" s="285" t="s">
        <v>2</v>
      </c>
      <c r="C25" s="510" t="str">
        <f>+'Ekamut-caxs'!D73</f>
        <v>Ա.Գրիգորյան</v>
      </c>
      <c r="D25" s="510"/>
    </row>
    <row r="26" spans="1:4" ht="15.75" customHeight="1">
      <c r="B26" s="286" t="s">
        <v>4</v>
      </c>
      <c r="C26" s="507" t="s">
        <v>5</v>
      </c>
      <c r="D26" s="507"/>
    </row>
    <row r="27" spans="1:4" ht="27" customHeight="1">
      <c r="B27" s="287" t="s">
        <v>6</v>
      </c>
      <c r="C27" s="510" t="str">
        <f>+'Ekamut-caxs'!D75</f>
        <v>Ա.Թորոսյան</v>
      </c>
      <c r="D27" s="510"/>
    </row>
    <row r="28" spans="1:4">
      <c r="B28" s="288"/>
      <c r="C28" s="507" t="s">
        <v>5</v>
      </c>
      <c r="D28" s="507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https://mul2.yerevan.am/tasks/2176028/oneclick?token=a655b1da186643ea69de836721e8fd9a</cp:keywords>
  <cp:lastModifiedBy>Lusine Petrosyan</cp:lastModifiedBy>
  <cp:lastPrinted>2025-04-21T06:22:49Z</cp:lastPrinted>
  <dcterms:created xsi:type="dcterms:W3CDTF">1996-10-14T23:33:28Z</dcterms:created>
  <dcterms:modified xsi:type="dcterms:W3CDTF">2025-05-20T15:31:39Z</dcterms:modified>
</cp:coreProperties>
</file>